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Трансф. масла Смета 1" sheetId="4" r:id="rId1"/>
    <sheet name="Лист2" sheetId="2" r:id="rId2"/>
    <sheet name="Лист3" sheetId="3" r:id="rId3"/>
  </sheets>
  <externalReferences>
    <externalReference r:id="rId4"/>
  </externalReferences>
  <definedNames>
    <definedName name="Вид" localSheetId="0">'[1]титул сметы'!$J$8</definedName>
    <definedName name="Вид">#REF!</definedName>
    <definedName name="Договор" localSheetId="0">'[1]титул сметы'!$G$17</definedName>
    <definedName name="Договор">#REF!</definedName>
    <definedName name="жжжжжжжж">#REF!</definedName>
    <definedName name="Имя" localSheetId="0">'[1]титул сметы'!$AB$1</definedName>
    <definedName name="Имя">#REF!</definedName>
    <definedName name="лол">#REF!</definedName>
    <definedName name="НДС" localSheetId="0">#REF!</definedName>
    <definedName name="НДС">#REF!</definedName>
    <definedName name="Номер" localSheetId="0">'[1]титул сметы'!$D$8</definedName>
    <definedName name="Номер">#REF!</definedName>
    <definedName name="_xlnm.Print_Area" localSheetId="0">'Трансф. масла Смета 1'!$A$1:$H$78</definedName>
    <definedName name="Объект" localSheetId="0">'[1]титул сметы'!$C$15</definedName>
    <definedName name="Объект">#REF!</definedName>
    <definedName name="Основание" localSheetId="0">#REF!</definedName>
    <definedName name="Основание">#REF!</definedName>
    <definedName name="па">#REF!</definedName>
    <definedName name="Работа" localSheetId="0">#REF!</definedName>
    <definedName name="Работа">#REF!</definedName>
    <definedName name="Стас">#REF!</definedName>
    <definedName name="Сумма" localSheetId="0">#REF!</definedName>
    <definedName name="Сумма">#REF!</definedName>
    <definedName name="Файл" localSheetId="0">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H55" i="4" l="1"/>
  <c r="H57" i="4"/>
  <c r="H59" i="4"/>
  <c r="H61" i="4"/>
  <c r="H63" i="4"/>
  <c r="H67" i="4"/>
  <c r="H68" i="4"/>
  <c r="H69" i="4"/>
  <c r="H70" i="4"/>
  <c r="H71" i="4" s="1"/>
  <c r="H72" i="4" s="1"/>
  <c r="H32" i="4"/>
  <c r="H34" i="4"/>
  <c r="H36" i="4"/>
  <c r="H38" i="4"/>
  <c r="H44" i="4"/>
  <c r="H45" i="4"/>
  <c r="H46" i="4"/>
  <c r="H40" i="4" l="1"/>
  <c r="H47" i="4"/>
  <c r="H48" i="4" s="1"/>
  <c r="H49" i="4" s="1"/>
  <c r="H74" i="4"/>
  <c r="H15" i="4"/>
  <c r="H23" i="4"/>
  <c r="H22" i="4"/>
  <c r="H21" i="4"/>
  <c r="H13" i="4"/>
  <c r="H11" i="4"/>
  <c r="H9" i="4"/>
  <c r="H7" i="4"/>
  <c r="H17" i="4" l="1"/>
  <c r="H24" i="4"/>
  <c r="H25" i="4" s="1"/>
  <c r="H26" i="4" l="1"/>
  <c r="H73" i="4" s="1"/>
  <c r="H75" i="4" s="1"/>
</calcChain>
</file>

<file path=xl/sharedStrings.xml><?xml version="1.0" encoding="utf-8"?>
<sst xmlns="http://schemas.openxmlformats.org/spreadsheetml/2006/main" count="187" uniqueCount="55">
  <si>
    <t>№</t>
  </si>
  <si>
    <t>Наименование работ</t>
  </si>
  <si>
    <t>Обосно-
вание</t>
  </si>
  <si>
    <t>Ед.
изм.</t>
  </si>
  <si>
    <t>Кол-
во</t>
  </si>
  <si>
    <t>п/п</t>
  </si>
  <si>
    <t>за ед.</t>
  </si>
  <si>
    <t>всего</t>
  </si>
  <si>
    <t>ан</t>
  </si>
  <si>
    <t>11.4.01.09</t>
  </si>
  <si>
    <t>11.4.01.05</t>
  </si>
  <si>
    <t>руб.</t>
  </si>
  <si>
    <t>Всего по смете:</t>
  </si>
  <si>
    <t>Трудоем-кость,
 чел.-час</t>
  </si>
  <si>
    <t>Стоимость нормо-часа руб./час.</t>
  </si>
  <si>
    <t>Стоимость работ руб.</t>
  </si>
  <si>
    <t>Раздел 1. Стоимость работ</t>
  </si>
  <si>
    <t>Анализ  трансформаторного масла</t>
  </si>
  <si>
    <t>Трудоемкость к БЦ, часть 6</t>
  </si>
  <si>
    <t>0115010101</t>
  </si>
  <si>
    <t>проба</t>
  </si>
  <si>
    <t>Средний разряд работ</t>
  </si>
  <si>
    <t>0115010501</t>
  </si>
  <si>
    <t>0109030201</t>
  </si>
  <si>
    <t>проба масла</t>
  </si>
  <si>
    <t>0115010401</t>
  </si>
  <si>
    <t>Итого по трудоемкости к Базовым ценам:</t>
  </si>
  <si>
    <t xml:space="preserve"> </t>
  </si>
  <si>
    <t>Прейскурант ОРГРЭС 1992г. т.3 р.11</t>
  </si>
  <si>
    <t>Стоимость,  руб.</t>
  </si>
  <si>
    <t>11.4.01.12</t>
  </si>
  <si>
    <t>Итого по прейскуранту ОРГРЭС:</t>
  </si>
  <si>
    <r>
      <rPr>
        <sz val="11"/>
        <rFont val="Times New Roman Cyr"/>
        <charset val="204"/>
      </rPr>
      <t>С учетом</t>
    </r>
    <r>
      <rPr>
        <b/>
        <sz val="11"/>
        <rFont val="Times New Roman Cyr"/>
        <charset val="204"/>
      </rPr>
      <t xml:space="preserve"> К=0,23
 </t>
    </r>
    <r>
      <rPr>
        <sz val="10"/>
        <rFont val="Times New Roman Cyr"/>
        <charset val="204"/>
      </rPr>
      <t>(Приказ ОАО "ТГК-1"№79  от 01.07.2013г., приложение № 4, п.2)</t>
    </r>
  </si>
  <si>
    <t>Итого раздел 1. Стоимость работ:</t>
  </si>
  <si>
    <t>НДС 18%</t>
  </si>
  <si>
    <t>0109030101</t>
  </si>
  <si>
    <t>Анализ проб масла силовых трансформаторов</t>
  </si>
  <si>
    <t>Анализ трансформаторного масла, находящегося в резерве</t>
  </si>
  <si>
    <t>Анализ проб масла ТТ и ТН, негерметичные маслонаполненные вводы</t>
  </si>
  <si>
    <t>Раздел 2. Стоимость работ</t>
  </si>
  <si>
    <t>Итого раздел 2. Стоимость работ:</t>
  </si>
  <si>
    <t>Раздел 3. Стоимость работ</t>
  </si>
  <si>
    <t>Итого раздел 3. Стоимость работ:</t>
  </si>
  <si>
    <t>Итого по разделам 1-3</t>
  </si>
  <si>
    <t>Выполнение химических анализов трансформаторного масла</t>
  </si>
  <si>
    <t>Зам. главного инженера</t>
  </si>
  <si>
    <t>Д.В.Малофеев</t>
  </si>
  <si>
    <t>Определение количества растворенной воды в масле (п. 41 номенклатуры типовых услуг)</t>
  </si>
  <si>
    <t>Содержание водорастворимых кислот и щелочей (п. 43 номенклатуры типовых услуг)</t>
  </si>
  <si>
    <t>Определение тангенса угла диэлектрических потерь (п. 44 номенклатуры типовых услуг)</t>
  </si>
  <si>
    <t>Определение кислотного числа (п. 46 номенклатуры типовых услуг)</t>
  </si>
  <si>
    <t>Хроматографический анализ газов в трансформаторном масле (п. 42 номенклатуры типовых услуг)</t>
  </si>
  <si>
    <t>Определение температуры вспышки (п. 45 номенклатуры типовых услуг)</t>
  </si>
  <si>
    <t>Определение пробивного напряжения (п. 47 номенклатуры типовых услуг)</t>
  </si>
  <si>
    <t>Определение содержания механических примесей (п. 15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</si>
</sst>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 Cyr"/>
      <charset val="204"/>
    </font>
    <font>
      <sz val="11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20" fillId="0" borderId="0"/>
    <xf numFmtId="0" fontId="7" fillId="0" borderId="0"/>
    <xf numFmtId="0" fontId="7" fillId="0" borderId="0"/>
  </cellStyleXfs>
  <cellXfs count="118">
    <xf numFmtId="0" fontId="0" fillId="0" borderId="0" xfId="0"/>
    <xf numFmtId="0" fontId="5" fillId="0" borderId="5" xfId="3" applyFont="1" applyBorder="1" applyAlignment="1">
      <alignment vertical="center"/>
    </xf>
    <xf numFmtId="0" fontId="5" fillId="0" borderId="5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4" fontId="5" fillId="0" borderId="5" xfId="3" applyNumberFormat="1" applyFont="1" applyBorder="1" applyAlignment="1">
      <alignment horizontal="center" vertical="center"/>
    </xf>
    <xf numFmtId="4" fontId="5" fillId="0" borderId="5" xfId="2" applyNumberFormat="1" applyFont="1" applyFill="1" applyBorder="1" applyAlignment="1">
      <alignment horizontal="center" vertical="center"/>
    </xf>
    <xf numFmtId="0" fontId="10" fillId="0" borderId="0" xfId="2" applyFont="1"/>
    <xf numFmtId="0" fontId="5" fillId="0" borderId="5" xfId="2" applyFont="1" applyBorder="1" applyAlignment="1">
      <alignment vertical="center"/>
    </xf>
    <xf numFmtId="0" fontId="2" fillId="0" borderId="5" xfId="2" applyFont="1" applyBorder="1" applyAlignment="1">
      <alignment vertical="center"/>
    </xf>
    <xf numFmtId="0" fontId="5" fillId="0" borderId="5" xfId="2" applyFont="1" applyBorder="1" applyAlignment="1">
      <alignment vertical="center" wrapText="1"/>
    </xf>
    <xf numFmtId="0" fontId="5" fillId="0" borderId="4" xfId="3" applyFont="1" applyBorder="1" applyAlignment="1">
      <alignment horizontal="left" vertical="center" wrapText="1"/>
    </xf>
    <xf numFmtId="49" fontId="5" fillId="0" borderId="4" xfId="3" applyNumberFormat="1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1" fontId="5" fillId="0" borderId="4" xfId="3" applyNumberFormat="1" applyFont="1" applyBorder="1" applyAlignment="1">
      <alignment horizontal="center" vertical="center"/>
    </xf>
    <xf numFmtId="4" fontId="5" fillId="0" borderId="4" xfId="3" applyNumberFormat="1" applyFont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 wrapText="1"/>
    </xf>
    <xf numFmtId="49" fontId="5" fillId="0" borderId="5" xfId="3" applyNumberFormat="1" applyFont="1" applyBorder="1" applyAlignment="1">
      <alignment horizontal="center" vertical="center"/>
    </xf>
    <xf numFmtId="1" fontId="5" fillId="0" borderId="5" xfId="3" applyNumberFormat="1" applyFont="1" applyBorder="1" applyAlignment="1">
      <alignment horizontal="center" vertical="center"/>
    </xf>
    <xf numFmtId="0" fontId="5" fillId="0" borderId="5" xfId="3" applyFont="1" applyBorder="1" applyAlignment="1">
      <alignment vertical="center" wrapText="1"/>
    </xf>
    <xf numFmtId="0" fontId="5" fillId="0" borderId="1" xfId="3" applyFont="1" applyBorder="1" applyAlignment="1">
      <alignment vertical="center" wrapText="1"/>
    </xf>
    <xf numFmtId="49" fontId="5" fillId="0" borderId="1" xfId="3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1" fontId="5" fillId="0" borderId="1" xfId="3" applyNumberFormat="1" applyFont="1" applyBorder="1" applyAlignment="1">
      <alignment horizontal="center" vertical="center"/>
    </xf>
    <xf numFmtId="4" fontId="5" fillId="0" borderId="1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4" fontId="5" fillId="0" borderId="3" xfId="3" applyNumberFormat="1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1" fontId="13" fillId="0" borderId="5" xfId="2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horizontal="right" vertical="center"/>
    </xf>
    <xf numFmtId="4" fontId="13" fillId="0" borderId="5" xfId="2" applyNumberFormat="1" applyFont="1" applyBorder="1" applyAlignment="1">
      <alignment vertical="center"/>
    </xf>
    <xf numFmtId="4" fontId="2" fillId="0" borderId="5" xfId="2" applyNumberFormat="1" applyFont="1" applyFill="1" applyBorder="1" applyAlignment="1">
      <alignment vertical="center"/>
    </xf>
    <xf numFmtId="0" fontId="2" fillId="0" borderId="5" xfId="2" applyFont="1" applyBorder="1" applyAlignment="1">
      <alignment horizontal="left" vertical="center" wrapText="1"/>
    </xf>
    <xf numFmtId="0" fontId="14" fillId="0" borderId="5" xfId="3" applyFont="1" applyBorder="1" applyAlignment="1" applyProtection="1">
      <alignment horizontal="left" vertical="center" wrapText="1"/>
      <protection locked="0"/>
    </xf>
    <xf numFmtId="0" fontId="16" fillId="0" borderId="5" xfId="2" applyFont="1" applyBorder="1" applyAlignment="1">
      <alignment vertical="center"/>
    </xf>
    <xf numFmtId="0" fontId="5" fillId="0" borderId="5" xfId="2" quotePrefix="1" applyFont="1" applyBorder="1" applyAlignment="1">
      <alignment horizontal="center" vertical="center"/>
    </xf>
    <xf numFmtId="0" fontId="5" fillId="0" borderId="5" xfId="3" applyNumberFormat="1" applyFont="1" applyBorder="1" applyAlignment="1">
      <alignment horizontal="center" vertical="center"/>
    </xf>
    <xf numFmtId="0" fontId="17" fillId="0" borderId="5" xfId="3" applyFont="1" applyBorder="1" applyAlignment="1">
      <alignment vertical="center"/>
    </xf>
    <xf numFmtId="4" fontId="5" fillId="0" borderId="5" xfId="3" applyNumberFormat="1" applyFont="1" applyFill="1" applyBorder="1" applyAlignment="1">
      <alignment horizontal="right" vertical="center"/>
    </xf>
    <xf numFmtId="0" fontId="5" fillId="0" borderId="5" xfId="3" applyFont="1" applyBorder="1" applyAlignment="1">
      <alignment horizontal="left" vertical="center" wrapText="1"/>
    </xf>
    <xf numFmtId="0" fontId="10" fillId="0" borderId="5" xfId="3" applyFont="1" applyBorder="1" applyAlignment="1">
      <alignment vertical="center"/>
    </xf>
    <xf numFmtId="4" fontId="5" fillId="0" borderId="5" xfId="3" applyNumberFormat="1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/>
    </xf>
    <xf numFmtId="0" fontId="17" fillId="0" borderId="0" xfId="3" applyFont="1" applyBorder="1"/>
    <xf numFmtId="4" fontId="5" fillId="0" borderId="5" xfId="2" applyNumberFormat="1" applyFont="1" applyFill="1" applyBorder="1" applyAlignment="1">
      <alignment vertical="center"/>
    </xf>
    <xf numFmtId="0" fontId="2" fillId="0" borderId="5" xfId="3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right" vertical="center"/>
    </xf>
    <xf numFmtId="4" fontId="12" fillId="0" borderId="5" xfId="2" applyNumberFormat="1" applyFont="1" applyFill="1" applyBorder="1" applyAlignment="1">
      <alignment vertical="center"/>
    </xf>
    <xf numFmtId="0" fontId="10" fillId="0" borderId="0" xfId="3" applyFont="1" applyBorder="1"/>
    <xf numFmtId="0" fontId="13" fillId="0" borderId="5" xfId="2" applyFont="1" applyFill="1" applyBorder="1" applyAlignment="1">
      <alignment vertical="center"/>
    </xf>
    <xf numFmtId="0" fontId="12" fillId="0" borderId="5" xfId="2" applyFont="1" applyFill="1" applyBorder="1" applyAlignment="1">
      <alignment horizontal="center" vertical="center"/>
    </xf>
    <xf numFmtId="1" fontId="13" fillId="0" borderId="5" xfId="2" applyNumberFormat="1" applyFont="1" applyFill="1" applyBorder="1" applyAlignment="1">
      <alignment horizontal="center" vertical="center"/>
    </xf>
    <xf numFmtId="4" fontId="12" fillId="0" borderId="4" xfId="2" applyNumberFormat="1" applyFont="1" applyFill="1" applyBorder="1" applyAlignment="1">
      <alignment horizontal="right" vertical="center"/>
    </xf>
    <xf numFmtId="4" fontId="6" fillId="0" borderId="5" xfId="2" applyNumberFormat="1" applyFont="1" applyFill="1" applyBorder="1" applyAlignment="1">
      <alignment vertical="center"/>
    </xf>
    <xf numFmtId="0" fontId="5" fillId="0" borderId="2" xfId="3" applyFont="1" applyBorder="1" applyAlignment="1">
      <alignment horizontal="left" vertical="center"/>
    </xf>
    <xf numFmtId="0" fontId="5" fillId="0" borderId="3" xfId="3" applyFont="1" applyBorder="1" applyAlignment="1">
      <alignment horizontal="left" vertical="center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>
      <alignment horizontal="left" vertical="center"/>
    </xf>
    <xf numFmtId="0" fontId="12" fillId="0" borderId="5" xfId="3" applyFont="1" applyBorder="1" applyAlignment="1">
      <alignment horizontal="center" vertical="center"/>
    </xf>
    <xf numFmtId="4" fontId="2" fillId="0" borderId="5" xfId="3" applyNumberFormat="1" applyFont="1" applyFill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/>
    </xf>
    <xf numFmtId="1" fontId="10" fillId="0" borderId="0" xfId="2" applyNumberFormat="1" applyFont="1"/>
    <xf numFmtId="4" fontId="6" fillId="0" borderId="0" xfId="2" applyNumberFormat="1" applyFont="1" applyFill="1" applyAlignment="1">
      <alignment horizontal="right"/>
    </xf>
    <xf numFmtId="0" fontId="10" fillId="0" borderId="0" xfId="2" applyFont="1" applyFill="1"/>
    <xf numFmtId="0" fontId="19" fillId="0" borderId="0" xfId="3" applyFont="1" applyBorder="1"/>
    <xf numFmtId="0" fontId="2" fillId="0" borderId="1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left" vertical="center" wrapText="1"/>
    </xf>
    <xf numFmtId="0" fontId="14" fillId="0" borderId="2" xfId="3" applyFont="1" applyBorder="1" applyAlignment="1" applyProtection="1">
      <alignment horizontal="left" vertical="center" wrapText="1"/>
      <protection locked="0"/>
    </xf>
    <xf numFmtId="0" fontId="14" fillId="0" borderId="3" xfId="3" applyFont="1" applyBorder="1" applyAlignment="1" applyProtection="1">
      <alignment horizontal="left" vertical="center" wrapText="1"/>
      <protection locked="0"/>
    </xf>
    <xf numFmtId="0" fontId="12" fillId="0" borderId="2" xfId="2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5" fillId="0" borderId="2" xfId="3" applyFont="1" applyBorder="1" applyAlignment="1" applyProtection="1">
      <alignment horizontal="center" vertical="center" wrapText="1"/>
      <protection locked="0"/>
    </xf>
    <xf numFmtId="0" fontId="15" fillId="0" borderId="6" xfId="3" applyFont="1" applyBorder="1" applyAlignment="1" applyProtection="1">
      <alignment horizontal="center" vertical="center" wrapText="1"/>
      <protection locked="0"/>
    </xf>
    <xf numFmtId="0" fontId="15" fillId="0" borderId="3" xfId="3" applyFont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1" fontId="5" fillId="0" borderId="4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5" fillId="0" borderId="2" xfId="3" applyFont="1" applyBorder="1" applyAlignment="1">
      <alignment horizontal="right" vertical="center" wrapText="1"/>
    </xf>
    <xf numFmtId="0" fontId="5" fillId="0" borderId="6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164" fontId="5" fillId="0" borderId="2" xfId="3" applyNumberFormat="1" applyFont="1" applyBorder="1" applyAlignment="1">
      <alignment horizontal="center" vertical="center"/>
    </xf>
    <xf numFmtId="164" fontId="5" fillId="0" borderId="3" xfId="3" applyNumberFormat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1" fontId="5" fillId="0" borderId="1" xfId="3" applyNumberFormat="1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horizontal="center" vertical="center" wrapText="1"/>
    </xf>
    <xf numFmtId="1" fontId="11" fillId="0" borderId="1" xfId="3" applyNumberFormat="1" applyFont="1" applyBorder="1" applyAlignment="1">
      <alignment horizontal="center" vertical="center" wrapText="1"/>
    </xf>
    <xf numFmtId="1" fontId="11" fillId="0" borderId="4" xfId="3" applyNumberFormat="1" applyFont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1" fontId="5" fillId="0" borderId="4" xfId="3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5" xfId="3" applyFont="1" applyBorder="1" applyAlignment="1">
      <alignment vertical="center"/>
    </xf>
    <xf numFmtId="0" fontId="3" fillId="0" borderId="0" xfId="3" applyFont="1" applyBorder="1"/>
    <xf numFmtId="0" fontId="1" fillId="0" borderId="0" xfId="1" applyFont="1"/>
    <xf numFmtId="0" fontId="21" fillId="0" borderId="0" xfId="0" applyFont="1"/>
  </cellXfs>
  <cellStyles count="8">
    <cellStyle name="Обычный" xfId="0" builtinId="0"/>
    <cellStyle name="Обычный 2" xfId="3"/>
    <cellStyle name="Обычный 2 2" xfId="5"/>
    <cellStyle name="Обычный 2 2 2" xfId="1"/>
    <cellStyle name="Обычный 3" xfId="4"/>
    <cellStyle name="Обычный 3 2" xfId="6"/>
    <cellStyle name="Обычный 4" xfId="7"/>
    <cellStyle name="Обычный_Шаблон сметы Ленэнерго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12/&#1057;&#1084;&#1077;&#1090;&#1099;-&#1072;&#1082;&#1090;&#1099;%20&#1058;&#1043;&#1050;-1%202012/&#1058;&#1069;&#1062;-7/&#1057;&#1084;&#1077;&#1090;&#1099;%20&#1058;&#1069;&#1062;-7/&#1090;&#1088;&#1072;&#1085;&#1089;&#1092;%20&#1084;%20&#1058;&#1069;&#1062;-7%202012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Бобылев</v>
          </cell>
        </row>
        <row r="8">
          <cell r="D8" t="str">
            <v>041</v>
          </cell>
          <cell r="J8" t="str">
            <v>Трансф.масло</v>
          </cell>
        </row>
        <row r="15">
          <cell r="C15" t="str">
            <v>ТЭЦ-8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topLeftCell="A61" zoomScaleNormal="100" zoomScaleSheetLayoutView="100" workbookViewId="0">
      <selection activeCell="A61" sqref="A1:XFD1048576"/>
    </sheetView>
  </sheetViews>
  <sheetFormatPr defaultRowHeight="15" x14ac:dyDescent="0.25"/>
  <cols>
    <col min="1" max="1" width="4.42578125" style="60" customWidth="1"/>
    <col min="2" max="2" width="36" style="6" customWidth="1"/>
    <col min="3" max="3" width="12.28515625" style="61" customWidth="1"/>
    <col min="4" max="4" width="6.5703125" style="6" customWidth="1"/>
    <col min="5" max="5" width="6" style="62" customWidth="1"/>
    <col min="6" max="6" width="8.42578125" style="63" customWidth="1"/>
    <col min="7" max="7" width="10" style="6" customWidth="1"/>
    <col min="8" max="8" width="11.85546875" style="64" customWidth="1"/>
    <col min="9" max="9" width="11.28515625" style="6" customWidth="1"/>
    <col min="10" max="16" width="9.140625" style="6"/>
    <col min="17" max="17" width="12.28515625" style="6" customWidth="1"/>
    <col min="18" max="19" width="9.140625" style="6"/>
    <col min="20" max="20" width="12.5703125" style="6" customWidth="1"/>
    <col min="21" max="256" width="9.140625" style="6"/>
    <col min="257" max="257" width="4.42578125" style="6" customWidth="1"/>
    <col min="258" max="258" width="37.7109375" style="6" customWidth="1"/>
    <col min="259" max="259" width="12.28515625" style="6" customWidth="1"/>
    <col min="260" max="260" width="6.5703125" style="6" customWidth="1"/>
    <col min="261" max="261" width="6" style="6" customWidth="1"/>
    <col min="262" max="262" width="8.42578125" style="6" customWidth="1"/>
    <col min="263" max="263" width="10" style="6" customWidth="1"/>
    <col min="264" max="264" width="11.85546875" style="6" customWidth="1"/>
    <col min="265" max="265" width="11.28515625" style="6" customWidth="1"/>
    <col min="266" max="272" width="9.140625" style="6"/>
    <col min="273" max="273" width="12.28515625" style="6" customWidth="1"/>
    <col min="274" max="275" width="9.140625" style="6"/>
    <col min="276" max="276" width="12.5703125" style="6" customWidth="1"/>
    <col min="277" max="512" width="9.140625" style="6"/>
    <col min="513" max="513" width="4.42578125" style="6" customWidth="1"/>
    <col min="514" max="514" width="37.7109375" style="6" customWidth="1"/>
    <col min="515" max="515" width="12.28515625" style="6" customWidth="1"/>
    <col min="516" max="516" width="6.5703125" style="6" customWidth="1"/>
    <col min="517" max="517" width="6" style="6" customWidth="1"/>
    <col min="518" max="518" width="8.42578125" style="6" customWidth="1"/>
    <col min="519" max="519" width="10" style="6" customWidth="1"/>
    <col min="520" max="520" width="11.85546875" style="6" customWidth="1"/>
    <col min="521" max="521" width="11.28515625" style="6" customWidth="1"/>
    <col min="522" max="528" width="9.140625" style="6"/>
    <col min="529" max="529" width="12.28515625" style="6" customWidth="1"/>
    <col min="530" max="531" width="9.140625" style="6"/>
    <col min="532" max="532" width="12.5703125" style="6" customWidth="1"/>
    <col min="533" max="768" width="9.140625" style="6"/>
    <col min="769" max="769" width="4.42578125" style="6" customWidth="1"/>
    <col min="770" max="770" width="37.7109375" style="6" customWidth="1"/>
    <col min="771" max="771" width="12.28515625" style="6" customWidth="1"/>
    <col min="772" max="772" width="6.5703125" style="6" customWidth="1"/>
    <col min="773" max="773" width="6" style="6" customWidth="1"/>
    <col min="774" max="774" width="8.42578125" style="6" customWidth="1"/>
    <col min="775" max="775" width="10" style="6" customWidth="1"/>
    <col min="776" max="776" width="11.85546875" style="6" customWidth="1"/>
    <col min="777" max="777" width="11.28515625" style="6" customWidth="1"/>
    <col min="778" max="784" width="9.140625" style="6"/>
    <col min="785" max="785" width="12.28515625" style="6" customWidth="1"/>
    <col min="786" max="787" width="9.140625" style="6"/>
    <col min="788" max="788" width="12.5703125" style="6" customWidth="1"/>
    <col min="789" max="1024" width="9.140625" style="6"/>
    <col min="1025" max="1025" width="4.42578125" style="6" customWidth="1"/>
    <col min="1026" max="1026" width="37.7109375" style="6" customWidth="1"/>
    <col min="1027" max="1027" width="12.28515625" style="6" customWidth="1"/>
    <col min="1028" max="1028" width="6.5703125" style="6" customWidth="1"/>
    <col min="1029" max="1029" width="6" style="6" customWidth="1"/>
    <col min="1030" max="1030" width="8.42578125" style="6" customWidth="1"/>
    <col min="1031" max="1031" width="10" style="6" customWidth="1"/>
    <col min="1032" max="1032" width="11.85546875" style="6" customWidth="1"/>
    <col min="1033" max="1033" width="11.28515625" style="6" customWidth="1"/>
    <col min="1034" max="1040" width="9.140625" style="6"/>
    <col min="1041" max="1041" width="12.28515625" style="6" customWidth="1"/>
    <col min="1042" max="1043" width="9.140625" style="6"/>
    <col min="1044" max="1044" width="12.5703125" style="6" customWidth="1"/>
    <col min="1045" max="1280" width="9.140625" style="6"/>
    <col min="1281" max="1281" width="4.42578125" style="6" customWidth="1"/>
    <col min="1282" max="1282" width="37.7109375" style="6" customWidth="1"/>
    <col min="1283" max="1283" width="12.28515625" style="6" customWidth="1"/>
    <col min="1284" max="1284" width="6.5703125" style="6" customWidth="1"/>
    <col min="1285" max="1285" width="6" style="6" customWidth="1"/>
    <col min="1286" max="1286" width="8.42578125" style="6" customWidth="1"/>
    <col min="1287" max="1287" width="10" style="6" customWidth="1"/>
    <col min="1288" max="1288" width="11.85546875" style="6" customWidth="1"/>
    <col min="1289" max="1289" width="11.28515625" style="6" customWidth="1"/>
    <col min="1290" max="1296" width="9.140625" style="6"/>
    <col min="1297" max="1297" width="12.28515625" style="6" customWidth="1"/>
    <col min="1298" max="1299" width="9.140625" style="6"/>
    <col min="1300" max="1300" width="12.5703125" style="6" customWidth="1"/>
    <col min="1301" max="1536" width="9.140625" style="6"/>
    <col min="1537" max="1537" width="4.42578125" style="6" customWidth="1"/>
    <col min="1538" max="1538" width="37.7109375" style="6" customWidth="1"/>
    <col min="1539" max="1539" width="12.28515625" style="6" customWidth="1"/>
    <col min="1540" max="1540" width="6.5703125" style="6" customWidth="1"/>
    <col min="1541" max="1541" width="6" style="6" customWidth="1"/>
    <col min="1542" max="1542" width="8.42578125" style="6" customWidth="1"/>
    <col min="1543" max="1543" width="10" style="6" customWidth="1"/>
    <col min="1544" max="1544" width="11.85546875" style="6" customWidth="1"/>
    <col min="1545" max="1545" width="11.28515625" style="6" customWidth="1"/>
    <col min="1546" max="1552" width="9.140625" style="6"/>
    <col min="1553" max="1553" width="12.28515625" style="6" customWidth="1"/>
    <col min="1554" max="1555" width="9.140625" style="6"/>
    <col min="1556" max="1556" width="12.5703125" style="6" customWidth="1"/>
    <col min="1557" max="1792" width="9.140625" style="6"/>
    <col min="1793" max="1793" width="4.42578125" style="6" customWidth="1"/>
    <col min="1794" max="1794" width="37.7109375" style="6" customWidth="1"/>
    <col min="1795" max="1795" width="12.28515625" style="6" customWidth="1"/>
    <col min="1796" max="1796" width="6.5703125" style="6" customWidth="1"/>
    <col min="1797" max="1797" width="6" style="6" customWidth="1"/>
    <col min="1798" max="1798" width="8.42578125" style="6" customWidth="1"/>
    <col min="1799" max="1799" width="10" style="6" customWidth="1"/>
    <col min="1800" max="1800" width="11.85546875" style="6" customWidth="1"/>
    <col min="1801" max="1801" width="11.28515625" style="6" customWidth="1"/>
    <col min="1802" max="1808" width="9.140625" style="6"/>
    <col min="1809" max="1809" width="12.28515625" style="6" customWidth="1"/>
    <col min="1810" max="1811" width="9.140625" style="6"/>
    <col min="1812" max="1812" width="12.5703125" style="6" customWidth="1"/>
    <col min="1813" max="2048" width="9.140625" style="6"/>
    <col min="2049" max="2049" width="4.42578125" style="6" customWidth="1"/>
    <col min="2050" max="2050" width="37.7109375" style="6" customWidth="1"/>
    <col min="2051" max="2051" width="12.28515625" style="6" customWidth="1"/>
    <col min="2052" max="2052" width="6.5703125" style="6" customWidth="1"/>
    <col min="2053" max="2053" width="6" style="6" customWidth="1"/>
    <col min="2054" max="2054" width="8.42578125" style="6" customWidth="1"/>
    <col min="2055" max="2055" width="10" style="6" customWidth="1"/>
    <col min="2056" max="2056" width="11.85546875" style="6" customWidth="1"/>
    <col min="2057" max="2057" width="11.28515625" style="6" customWidth="1"/>
    <col min="2058" max="2064" width="9.140625" style="6"/>
    <col min="2065" max="2065" width="12.28515625" style="6" customWidth="1"/>
    <col min="2066" max="2067" width="9.140625" style="6"/>
    <col min="2068" max="2068" width="12.5703125" style="6" customWidth="1"/>
    <col min="2069" max="2304" width="9.140625" style="6"/>
    <col min="2305" max="2305" width="4.42578125" style="6" customWidth="1"/>
    <col min="2306" max="2306" width="37.7109375" style="6" customWidth="1"/>
    <col min="2307" max="2307" width="12.28515625" style="6" customWidth="1"/>
    <col min="2308" max="2308" width="6.5703125" style="6" customWidth="1"/>
    <col min="2309" max="2309" width="6" style="6" customWidth="1"/>
    <col min="2310" max="2310" width="8.42578125" style="6" customWidth="1"/>
    <col min="2311" max="2311" width="10" style="6" customWidth="1"/>
    <col min="2312" max="2312" width="11.85546875" style="6" customWidth="1"/>
    <col min="2313" max="2313" width="11.28515625" style="6" customWidth="1"/>
    <col min="2314" max="2320" width="9.140625" style="6"/>
    <col min="2321" max="2321" width="12.28515625" style="6" customWidth="1"/>
    <col min="2322" max="2323" width="9.140625" style="6"/>
    <col min="2324" max="2324" width="12.5703125" style="6" customWidth="1"/>
    <col min="2325" max="2560" width="9.140625" style="6"/>
    <col min="2561" max="2561" width="4.42578125" style="6" customWidth="1"/>
    <col min="2562" max="2562" width="37.7109375" style="6" customWidth="1"/>
    <col min="2563" max="2563" width="12.28515625" style="6" customWidth="1"/>
    <col min="2564" max="2564" width="6.5703125" style="6" customWidth="1"/>
    <col min="2565" max="2565" width="6" style="6" customWidth="1"/>
    <col min="2566" max="2566" width="8.42578125" style="6" customWidth="1"/>
    <col min="2567" max="2567" width="10" style="6" customWidth="1"/>
    <col min="2568" max="2568" width="11.85546875" style="6" customWidth="1"/>
    <col min="2569" max="2569" width="11.28515625" style="6" customWidth="1"/>
    <col min="2570" max="2576" width="9.140625" style="6"/>
    <col min="2577" max="2577" width="12.28515625" style="6" customWidth="1"/>
    <col min="2578" max="2579" width="9.140625" style="6"/>
    <col min="2580" max="2580" width="12.5703125" style="6" customWidth="1"/>
    <col min="2581" max="2816" width="9.140625" style="6"/>
    <col min="2817" max="2817" width="4.42578125" style="6" customWidth="1"/>
    <col min="2818" max="2818" width="37.7109375" style="6" customWidth="1"/>
    <col min="2819" max="2819" width="12.28515625" style="6" customWidth="1"/>
    <col min="2820" max="2820" width="6.5703125" style="6" customWidth="1"/>
    <col min="2821" max="2821" width="6" style="6" customWidth="1"/>
    <col min="2822" max="2822" width="8.42578125" style="6" customWidth="1"/>
    <col min="2823" max="2823" width="10" style="6" customWidth="1"/>
    <col min="2824" max="2824" width="11.85546875" style="6" customWidth="1"/>
    <col min="2825" max="2825" width="11.28515625" style="6" customWidth="1"/>
    <col min="2826" max="2832" width="9.140625" style="6"/>
    <col min="2833" max="2833" width="12.28515625" style="6" customWidth="1"/>
    <col min="2834" max="2835" width="9.140625" style="6"/>
    <col min="2836" max="2836" width="12.5703125" style="6" customWidth="1"/>
    <col min="2837" max="3072" width="9.140625" style="6"/>
    <col min="3073" max="3073" width="4.42578125" style="6" customWidth="1"/>
    <col min="3074" max="3074" width="37.7109375" style="6" customWidth="1"/>
    <col min="3075" max="3075" width="12.28515625" style="6" customWidth="1"/>
    <col min="3076" max="3076" width="6.5703125" style="6" customWidth="1"/>
    <col min="3077" max="3077" width="6" style="6" customWidth="1"/>
    <col min="3078" max="3078" width="8.42578125" style="6" customWidth="1"/>
    <col min="3079" max="3079" width="10" style="6" customWidth="1"/>
    <col min="3080" max="3080" width="11.85546875" style="6" customWidth="1"/>
    <col min="3081" max="3081" width="11.28515625" style="6" customWidth="1"/>
    <col min="3082" max="3088" width="9.140625" style="6"/>
    <col min="3089" max="3089" width="12.28515625" style="6" customWidth="1"/>
    <col min="3090" max="3091" width="9.140625" style="6"/>
    <col min="3092" max="3092" width="12.5703125" style="6" customWidth="1"/>
    <col min="3093" max="3328" width="9.140625" style="6"/>
    <col min="3329" max="3329" width="4.42578125" style="6" customWidth="1"/>
    <col min="3330" max="3330" width="37.7109375" style="6" customWidth="1"/>
    <col min="3331" max="3331" width="12.28515625" style="6" customWidth="1"/>
    <col min="3332" max="3332" width="6.5703125" style="6" customWidth="1"/>
    <col min="3333" max="3333" width="6" style="6" customWidth="1"/>
    <col min="3334" max="3334" width="8.42578125" style="6" customWidth="1"/>
    <col min="3335" max="3335" width="10" style="6" customWidth="1"/>
    <col min="3336" max="3336" width="11.85546875" style="6" customWidth="1"/>
    <col min="3337" max="3337" width="11.28515625" style="6" customWidth="1"/>
    <col min="3338" max="3344" width="9.140625" style="6"/>
    <col min="3345" max="3345" width="12.28515625" style="6" customWidth="1"/>
    <col min="3346" max="3347" width="9.140625" style="6"/>
    <col min="3348" max="3348" width="12.5703125" style="6" customWidth="1"/>
    <col min="3349" max="3584" width="9.140625" style="6"/>
    <col min="3585" max="3585" width="4.42578125" style="6" customWidth="1"/>
    <col min="3586" max="3586" width="37.7109375" style="6" customWidth="1"/>
    <col min="3587" max="3587" width="12.28515625" style="6" customWidth="1"/>
    <col min="3588" max="3588" width="6.5703125" style="6" customWidth="1"/>
    <col min="3589" max="3589" width="6" style="6" customWidth="1"/>
    <col min="3590" max="3590" width="8.42578125" style="6" customWidth="1"/>
    <col min="3591" max="3591" width="10" style="6" customWidth="1"/>
    <col min="3592" max="3592" width="11.85546875" style="6" customWidth="1"/>
    <col min="3593" max="3593" width="11.28515625" style="6" customWidth="1"/>
    <col min="3594" max="3600" width="9.140625" style="6"/>
    <col min="3601" max="3601" width="12.28515625" style="6" customWidth="1"/>
    <col min="3602" max="3603" width="9.140625" style="6"/>
    <col min="3604" max="3604" width="12.5703125" style="6" customWidth="1"/>
    <col min="3605" max="3840" width="9.140625" style="6"/>
    <col min="3841" max="3841" width="4.42578125" style="6" customWidth="1"/>
    <col min="3842" max="3842" width="37.7109375" style="6" customWidth="1"/>
    <col min="3843" max="3843" width="12.28515625" style="6" customWidth="1"/>
    <col min="3844" max="3844" width="6.5703125" style="6" customWidth="1"/>
    <col min="3845" max="3845" width="6" style="6" customWidth="1"/>
    <col min="3846" max="3846" width="8.42578125" style="6" customWidth="1"/>
    <col min="3847" max="3847" width="10" style="6" customWidth="1"/>
    <col min="3848" max="3848" width="11.85546875" style="6" customWidth="1"/>
    <col min="3849" max="3849" width="11.28515625" style="6" customWidth="1"/>
    <col min="3850" max="3856" width="9.140625" style="6"/>
    <col min="3857" max="3857" width="12.28515625" style="6" customWidth="1"/>
    <col min="3858" max="3859" width="9.140625" style="6"/>
    <col min="3860" max="3860" width="12.5703125" style="6" customWidth="1"/>
    <col min="3861" max="4096" width="9.140625" style="6"/>
    <col min="4097" max="4097" width="4.42578125" style="6" customWidth="1"/>
    <col min="4098" max="4098" width="37.7109375" style="6" customWidth="1"/>
    <col min="4099" max="4099" width="12.28515625" style="6" customWidth="1"/>
    <col min="4100" max="4100" width="6.5703125" style="6" customWidth="1"/>
    <col min="4101" max="4101" width="6" style="6" customWidth="1"/>
    <col min="4102" max="4102" width="8.42578125" style="6" customWidth="1"/>
    <col min="4103" max="4103" width="10" style="6" customWidth="1"/>
    <col min="4104" max="4104" width="11.85546875" style="6" customWidth="1"/>
    <col min="4105" max="4105" width="11.28515625" style="6" customWidth="1"/>
    <col min="4106" max="4112" width="9.140625" style="6"/>
    <col min="4113" max="4113" width="12.28515625" style="6" customWidth="1"/>
    <col min="4114" max="4115" width="9.140625" style="6"/>
    <col min="4116" max="4116" width="12.5703125" style="6" customWidth="1"/>
    <col min="4117" max="4352" width="9.140625" style="6"/>
    <col min="4353" max="4353" width="4.42578125" style="6" customWidth="1"/>
    <col min="4354" max="4354" width="37.7109375" style="6" customWidth="1"/>
    <col min="4355" max="4355" width="12.28515625" style="6" customWidth="1"/>
    <col min="4356" max="4356" width="6.5703125" style="6" customWidth="1"/>
    <col min="4357" max="4357" width="6" style="6" customWidth="1"/>
    <col min="4358" max="4358" width="8.42578125" style="6" customWidth="1"/>
    <col min="4359" max="4359" width="10" style="6" customWidth="1"/>
    <col min="4360" max="4360" width="11.85546875" style="6" customWidth="1"/>
    <col min="4361" max="4361" width="11.28515625" style="6" customWidth="1"/>
    <col min="4362" max="4368" width="9.140625" style="6"/>
    <col min="4369" max="4369" width="12.28515625" style="6" customWidth="1"/>
    <col min="4370" max="4371" width="9.140625" style="6"/>
    <col min="4372" max="4372" width="12.5703125" style="6" customWidth="1"/>
    <col min="4373" max="4608" width="9.140625" style="6"/>
    <col min="4609" max="4609" width="4.42578125" style="6" customWidth="1"/>
    <col min="4610" max="4610" width="37.7109375" style="6" customWidth="1"/>
    <col min="4611" max="4611" width="12.28515625" style="6" customWidth="1"/>
    <col min="4612" max="4612" width="6.5703125" style="6" customWidth="1"/>
    <col min="4613" max="4613" width="6" style="6" customWidth="1"/>
    <col min="4614" max="4614" width="8.42578125" style="6" customWidth="1"/>
    <col min="4615" max="4615" width="10" style="6" customWidth="1"/>
    <col min="4616" max="4616" width="11.85546875" style="6" customWidth="1"/>
    <col min="4617" max="4617" width="11.28515625" style="6" customWidth="1"/>
    <col min="4618" max="4624" width="9.140625" style="6"/>
    <col min="4625" max="4625" width="12.28515625" style="6" customWidth="1"/>
    <col min="4626" max="4627" width="9.140625" style="6"/>
    <col min="4628" max="4628" width="12.5703125" style="6" customWidth="1"/>
    <col min="4629" max="4864" width="9.140625" style="6"/>
    <col min="4865" max="4865" width="4.42578125" style="6" customWidth="1"/>
    <col min="4866" max="4866" width="37.7109375" style="6" customWidth="1"/>
    <col min="4867" max="4867" width="12.28515625" style="6" customWidth="1"/>
    <col min="4868" max="4868" width="6.5703125" style="6" customWidth="1"/>
    <col min="4869" max="4869" width="6" style="6" customWidth="1"/>
    <col min="4870" max="4870" width="8.42578125" style="6" customWidth="1"/>
    <col min="4871" max="4871" width="10" style="6" customWidth="1"/>
    <col min="4872" max="4872" width="11.85546875" style="6" customWidth="1"/>
    <col min="4873" max="4873" width="11.28515625" style="6" customWidth="1"/>
    <col min="4874" max="4880" width="9.140625" style="6"/>
    <col min="4881" max="4881" width="12.28515625" style="6" customWidth="1"/>
    <col min="4882" max="4883" width="9.140625" style="6"/>
    <col min="4884" max="4884" width="12.5703125" style="6" customWidth="1"/>
    <col min="4885" max="5120" width="9.140625" style="6"/>
    <col min="5121" max="5121" width="4.42578125" style="6" customWidth="1"/>
    <col min="5122" max="5122" width="37.7109375" style="6" customWidth="1"/>
    <col min="5123" max="5123" width="12.28515625" style="6" customWidth="1"/>
    <col min="5124" max="5124" width="6.5703125" style="6" customWidth="1"/>
    <col min="5125" max="5125" width="6" style="6" customWidth="1"/>
    <col min="5126" max="5126" width="8.42578125" style="6" customWidth="1"/>
    <col min="5127" max="5127" width="10" style="6" customWidth="1"/>
    <col min="5128" max="5128" width="11.85546875" style="6" customWidth="1"/>
    <col min="5129" max="5129" width="11.28515625" style="6" customWidth="1"/>
    <col min="5130" max="5136" width="9.140625" style="6"/>
    <col min="5137" max="5137" width="12.28515625" style="6" customWidth="1"/>
    <col min="5138" max="5139" width="9.140625" style="6"/>
    <col min="5140" max="5140" width="12.5703125" style="6" customWidth="1"/>
    <col min="5141" max="5376" width="9.140625" style="6"/>
    <col min="5377" max="5377" width="4.42578125" style="6" customWidth="1"/>
    <col min="5378" max="5378" width="37.7109375" style="6" customWidth="1"/>
    <col min="5379" max="5379" width="12.28515625" style="6" customWidth="1"/>
    <col min="5380" max="5380" width="6.5703125" style="6" customWidth="1"/>
    <col min="5381" max="5381" width="6" style="6" customWidth="1"/>
    <col min="5382" max="5382" width="8.42578125" style="6" customWidth="1"/>
    <col min="5383" max="5383" width="10" style="6" customWidth="1"/>
    <col min="5384" max="5384" width="11.85546875" style="6" customWidth="1"/>
    <col min="5385" max="5385" width="11.28515625" style="6" customWidth="1"/>
    <col min="5386" max="5392" width="9.140625" style="6"/>
    <col min="5393" max="5393" width="12.28515625" style="6" customWidth="1"/>
    <col min="5394" max="5395" width="9.140625" style="6"/>
    <col min="5396" max="5396" width="12.5703125" style="6" customWidth="1"/>
    <col min="5397" max="5632" width="9.140625" style="6"/>
    <col min="5633" max="5633" width="4.42578125" style="6" customWidth="1"/>
    <col min="5634" max="5634" width="37.7109375" style="6" customWidth="1"/>
    <col min="5635" max="5635" width="12.28515625" style="6" customWidth="1"/>
    <col min="5636" max="5636" width="6.5703125" style="6" customWidth="1"/>
    <col min="5637" max="5637" width="6" style="6" customWidth="1"/>
    <col min="5638" max="5638" width="8.42578125" style="6" customWidth="1"/>
    <col min="5639" max="5639" width="10" style="6" customWidth="1"/>
    <col min="5640" max="5640" width="11.85546875" style="6" customWidth="1"/>
    <col min="5641" max="5641" width="11.28515625" style="6" customWidth="1"/>
    <col min="5642" max="5648" width="9.140625" style="6"/>
    <col min="5649" max="5649" width="12.28515625" style="6" customWidth="1"/>
    <col min="5650" max="5651" width="9.140625" style="6"/>
    <col min="5652" max="5652" width="12.5703125" style="6" customWidth="1"/>
    <col min="5653" max="5888" width="9.140625" style="6"/>
    <col min="5889" max="5889" width="4.42578125" style="6" customWidth="1"/>
    <col min="5890" max="5890" width="37.7109375" style="6" customWidth="1"/>
    <col min="5891" max="5891" width="12.28515625" style="6" customWidth="1"/>
    <col min="5892" max="5892" width="6.5703125" style="6" customWidth="1"/>
    <col min="5893" max="5893" width="6" style="6" customWidth="1"/>
    <col min="5894" max="5894" width="8.42578125" style="6" customWidth="1"/>
    <col min="5895" max="5895" width="10" style="6" customWidth="1"/>
    <col min="5896" max="5896" width="11.85546875" style="6" customWidth="1"/>
    <col min="5897" max="5897" width="11.28515625" style="6" customWidth="1"/>
    <col min="5898" max="5904" width="9.140625" style="6"/>
    <col min="5905" max="5905" width="12.28515625" style="6" customWidth="1"/>
    <col min="5906" max="5907" width="9.140625" style="6"/>
    <col min="5908" max="5908" width="12.5703125" style="6" customWidth="1"/>
    <col min="5909" max="6144" width="9.140625" style="6"/>
    <col min="6145" max="6145" width="4.42578125" style="6" customWidth="1"/>
    <col min="6146" max="6146" width="37.7109375" style="6" customWidth="1"/>
    <col min="6147" max="6147" width="12.28515625" style="6" customWidth="1"/>
    <col min="6148" max="6148" width="6.5703125" style="6" customWidth="1"/>
    <col min="6149" max="6149" width="6" style="6" customWidth="1"/>
    <col min="6150" max="6150" width="8.42578125" style="6" customWidth="1"/>
    <col min="6151" max="6151" width="10" style="6" customWidth="1"/>
    <col min="6152" max="6152" width="11.85546875" style="6" customWidth="1"/>
    <col min="6153" max="6153" width="11.28515625" style="6" customWidth="1"/>
    <col min="6154" max="6160" width="9.140625" style="6"/>
    <col min="6161" max="6161" width="12.28515625" style="6" customWidth="1"/>
    <col min="6162" max="6163" width="9.140625" style="6"/>
    <col min="6164" max="6164" width="12.5703125" style="6" customWidth="1"/>
    <col min="6165" max="6400" width="9.140625" style="6"/>
    <col min="6401" max="6401" width="4.42578125" style="6" customWidth="1"/>
    <col min="6402" max="6402" width="37.7109375" style="6" customWidth="1"/>
    <col min="6403" max="6403" width="12.28515625" style="6" customWidth="1"/>
    <col min="6404" max="6404" width="6.5703125" style="6" customWidth="1"/>
    <col min="6405" max="6405" width="6" style="6" customWidth="1"/>
    <col min="6406" max="6406" width="8.42578125" style="6" customWidth="1"/>
    <col min="6407" max="6407" width="10" style="6" customWidth="1"/>
    <col min="6408" max="6408" width="11.85546875" style="6" customWidth="1"/>
    <col min="6409" max="6409" width="11.28515625" style="6" customWidth="1"/>
    <col min="6410" max="6416" width="9.140625" style="6"/>
    <col min="6417" max="6417" width="12.28515625" style="6" customWidth="1"/>
    <col min="6418" max="6419" width="9.140625" style="6"/>
    <col min="6420" max="6420" width="12.5703125" style="6" customWidth="1"/>
    <col min="6421" max="6656" width="9.140625" style="6"/>
    <col min="6657" max="6657" width="4.42578125" style="6" customWidth="1"/>
    <col min="6658" max="6658" width="37.7109375" style="6" customWidth="1"/>
    <col min="6659" max="6659" width="12.28515625" style="6" customWidth="1"/>
    <col min="6660" max="6660" width="6.5703125" style="6" customWidth="1"/>
    <col min="6661" max="6661" width="6" style="6" customWidth="1"/>
    <col min="6662" max="6662" width="8.42578125" style="6" customWidth="1"/>
    <col min="6663" max="6663" width="10" style="6" customWidth="1"/>
    <col min="6664" max="6664" width="11.85546875" style="6" customWidth="1"/>
    <col min="6665" max="6665" width="11.28515625" style="6" customWidth="1"/>
    <col min="6666" max="6672" width="9.140625" style="6"/>
    <col min="6673" max="6673" width="12.28515625" style="6" customWidth="1"/>
    <col min="6674" max="6675" width="9.140625" style="6"/>
    <col min="6676" max="6676" width="12.5703125" style="6" customWidth="1"/>
    <col min="6677" max="6912" width="9.140625" style="6"/>
    <col min="6913" max="6913" width="4.42578125" style="6" customWidth="1"/>
    <col min="6914" max="6914" width="37.7109375" style="6" customWidth="1"/>
    <col min="6915" max="6915" width="12.28515625" style="6" customWidth="1"/>
    <col min="6916" max="6916" width="6.5703125" style="6" customWidth="1"/>
    <col min="6917" max="6917" width="6" style="6" customWidth="1"/>
    <col min="6918" max="6918" width="8.42578125" style="6" customWidth="1"/>
    <col min="6919" max="6919" width="10" style="6" customWidth="1"/>
    <col min="6920" max="6920" width="11.85546875" style="6" customWidth="1"/>
    <col min="6921" max="6921" width="11.28515625" style="6" customWidth="1"/>
    <col min="6922" max="6928" width="9.140625" style="6"/>
    <col min="6929" max="6929" width="12.28515625" style="6" customWidth="1"/>
    <col min="6930" max="6931" width="9.140625" style="6"/>
    <col min="6932" max="6932" width="12.5703125" style="6" customWidth="1"/>
    <col min="6933" max="7168" width="9.140625" style="6"/>
    <col min="7169" max="7169" width="4.42578125" style="6" customWidth="1"/>
    <col min="7170" max="7170" width="37.7109375" style="6" customWidth="1"/>
    <col min="7171" max="7171" width="12.28515625" style="6" customWidth="1"/>
    <col min="7172" max="7172" width="6.5703125" style="6" customWidth="1"/>
    <col min="7173" max="7173" width="6" style="6" customWidth="1"/>
    <col min="7174" max="7174" width="8.42578125" style="6" customWidth="1"/>
    <col min="7175" max="7175" width="10" style="6" customWidth="1"/>
    <col min="7176" max="7176" width="11.85546875" style="6" customWidth="1"/>
    <col min="7177" max="7177" width="11.28515625" style="6" customWidth="1"/>
    <col min="7178" max="7184" width="9.140625" style="6"/>
    <col min="7185" max="7185" width="12.28515625" style="6" customWidth="1"/>
    <col min="7186" max="7187" width="9.140625" style="6"/>
    <col min="7188" max="7188" width="12.5703125" style="6" customWidth="1"/>
    <col min="7189" max="7424" width="9.140625" style="6"/>
    <col min="7425" max="7425" width="4.42578125" style="6" customWidth="1"/>
    <col min="7426" max="7426" width="37.7109375" style="6" customWidth="1"/>
    <col min="7427" max="7427" width="12.28515625" style="6" customWidth="1"/>
    <col min="7428" max="7428" width="6.5703125" style="6" customWidth="1"/>
    <col min="7429" max="7429" width="6" style="6" customWidth="1"/>
    <col min="7430" max="7430" width="8.42578125" style="6" customWidth="1"/>
    <col min="7431" max="7431" width="10" style="6" customWidth="1"/>
    <col min="7432" max="7432" width="11.85546875" style="6" customWidth="1"/>
    <col min="7433" max="7433" width="11.28515625" style="6" customWidth="1"/>
    <col min="7434" max="7440" width="9.140625" style="6"/>
    <col min="7441" max="7441" width="12.28515625" style="6" customWidth="1"/>
    <col min="7442" max="7443" width="9.140625" style="6"/>
    <col min="7444" max="7444" width="12.5703125" style="6" customWidth="1"/>
    <col min="7445" max="7680" width="9.140625" style="6"/>
    <col min="7681" max="7681" width="4.42578125" style="6" customWidth="1"/>
    <col min="7682" max="7682" width="37.7109375" style="6" customWidth="1"/>
    <col min="7683" max="7683" width="12.28515625" style="6" customWidth="1"/>
    <col min="7684" max="7684" width="6.5703125" style="6" customWidth="1"/>
    <col min="7685" max="7685" width="6" style="6" customWidth="1"/>
    <col min="7686" max="7686" width="8.42578125" style="6" customWidth="1"/>
    <col min="7687" max="7687" width="10" style="6" customWidth="1"/>
    <col min="7688" max="7688" width="11.85546875" style="6" customWidth="1"/>
    <col min="7689" max="7689" width="11.28515625" style="6" customWidth="1"/>
    <col min="7690" max="7696" width="9.140625" style="6"/>
    <col min="7697" max="7697" width="12.28515625" style="6" customWidth="1"/>
    <col min="7698" max="7699" width="9.140625" style="6"/>
    <col min="7700" max="7700" width="12.5703125" style="6" customWidth="1"/>
    <col min="7701" max="7936" width="9.140625" style="6"/>
    <col min="7937" max="7937" width="4.42578125" style="6" customWidth="1"/>
    <col min="7938" max="7938" width="37.7109375" style="6" customWidth="1"/>
    <col min="7939" max="7939" width="12.28515625" style="6" customWidth="1"/>
    <col min="7940" max="7940" width="6.5703125" style="6" customWidth="1"/>
    <col min="7941" max="7941" width="6" style="6" customWidth="1"/>
    <col min="7942" max="7942" width="8.42578125" style="6" customWidth="1"/>
    <col min="7943" max="7943" width="10" style="6" customWidth="1"/>
    <col min="7944" max="7944" width="11.85546875" style="6" customWidth="1"/>
    <col min="7945" max="7945" width="11.28515625" style="6" customWidth="1"/>
    <col min="7946" max="7952" width="9.140625" style="6"/>
    <col min="7953" max="7953" width="12.28515625" style="6" customWidth="1"/>
    <col min="7954" max="7955" width="9.140625" style="6"/>
    <col min="7956" max="7956" width="12.5703125" style="6" customWidth="1"/>
    <col min="7957" max="8192" width="9.140625" style="6"/>
    <col min="8193" max="8193" width="4.42578125" style="6" customWidth="1"/>
    <col min="8194" max="8194" width="37.7109375" style="6" customWidth="1"/>
    <col min="8195" max="8195" width="12.28515625" style="6" customWidth="1"/>
    <col min="8196" max="8196" width="6.5703125" style="6" customWidth="1"/>
    <col min="8197" max="8197" width="6" style="6" customWidth="1"/>
    <col min="8198" max="8198" width="8.42578125" style="6" customWidth="1"/>
    <col min="8199" max="8199" width="10" style="6" customWidth="1"/>
    <col min="8200" max="8200" width="11.85546875" style="6" customWidth="1"/>
    <col min="8201" max="8201" width="11.28515625" style="6" customWidth="1"/>
    <col min="8202" max="8208" width="9.140625" style="6"/>
    <col min="8209" max="8209" width="12.28515625" style="6" customWidth="1"/>
    <col min="8210" max="8211" width="9.140625" style="6"/>
    <col min="8212" max="8212" width="12.5703125" style="6" customWidth="1"/>
    <col min="8213" max="8448" width="9.140625" style="6"/>
    <col min="8449" max="8449" width="4.42578125" style="6" customWidth="1"/>
    <col min="8450" max="8450" width="37.7109375" style="6" customWidth="1"/>
    <col min="8451" max="8451" width="12.28515625" style="6" customWidth="1"/>
    <col min="8452" max="8452" width="6.5703125" style="6" customWidth="1"/>
    <col min="8453" max="8453" width="6" style="6" customWidth="1"/>
    <col min="8454" max="8454" width="8.42578125" style="6" customWidth="1"/>
    <col min="8455" max="8455" width="10" style="6" customWidth="1"/>
    <col min="8456" max="8456" width="11.85546875" style="6" customWidth="1"/>
    <col min="8457" max="8457" width="11.28515625" style="6" customWidth="1"/>
    <col min="8458" max="8464" width="9.140625" style="6"/>
    <col min="8465" max="8465" width="12.28515625" style="6" customWidth="1"/>
    <col min="8466" max="8467" width="9.140625" style="6"/>
    <col min="8468" max="8468" width="12.5703125" style="6" customWidth="1"/>
    <col min="8469" max="8704" width="9.140625" style="6"/>
    <col min="8705" max="8705" width="4.42578125" style="6" customWidth="1"/>
    <col min="8706" max="8706" width="37.7109375" style="6" customWidth="1"/>
    <col min="8707" max="8707" width="12.28515625" style="6" customWidth="1"/>
    <col min="8708" max="8708" width="6.5703125" style="6" customWidth="1"/>
    <col min="8709" max="8709" width="6" style="6" customWidth="1"/>
    <col min="8710" max="8710" width="8.42578125" style="6" customWidth="1"/>
    <col min="8711" max="8711" width="10" style="6" customWidth="1"/>
    <col min="8712" max="8712" width="11.85546875" style="6" customWidth="1"/>
    <col min="8713" max="8713" width="11.28515625" style="6" customWidth="1"/>
    <col min="8714" max="8720" width="9.140625" style="6"/>
    <col min="8721" max="8721" width="12.28515625" style="6" customWidth="1"/>
    <col min="8722" max="8723" width="9.140625" style="6"/>
    <col min="8724" max="8724" width="12.5703125" style="6" customWidth="1"/>
    <col min="8725" max="8960" width="9.140625" style="6"/>
    <col min="8961" max="8961" width="4.42578125" style="6" customWidth="1"/>
    <col min="8962" max="8962" width="37.7109375" style="6" customWidth="1"/>
    <col min="8963" max="8963" width="12.28515625" style="6" customWidth="1"/>
    <col min="8964" max="8964" width="6.5703125" style="6" customWidth="1"/>
    <col min="8965" max="8965" width="6" style="6" customWidth="1"/>
    <col min="8966" max="8966" width="8.42578125" style="6" customWidth="1"/>
    <col min="8967" max="8967" width="10" style="6" customWidth="1"/>
    <col min="8968" max="8968" width="11.85546875" style="6" customWidth="1"/>
    <col min="8969" max="8969" width="11.28515625" style="6" customWidth="1"/>
    <col min="8970" max="8976" width="9.140625" style="6"/>
    <col min="8977" max="8977" width="12.28515625" style="6" customWidth="1"/>
    <col min="8978" max="8979" width="9.140625" style="6"/>
    <col min="8980" max="8980" width="12.5703125" style="6" customWidth="1"/>
    <col min="8981" max="9216" width="9.140625" style="6"/>
    <col min="9217" max="9217" width="4.42578125" style="6" customWidth="1"/>
    <col min="9218" max="9218" width="37.7109375" style="6" customWidth="1"/>
    <col min="9219" max="9219" width="12.28515625" style="6" customWidth="1"/>
    <col min="9220" max="9220" width="6.5703125" style="6" customWidth="1"/>
    <col min="9221" max="9221" width="6" style="6" customWidth="1"/>
    <col min="9222" max="9222" width="8.42578125" style="6" customWidth="1"/>
    <col min="9223" max="9223" width="10" style="6" customWidth="1"/>
    <col min="9224" max="9224" width="11.85546875" style="6" customWidth="1"/>
    <col min="9225" max="9225" width="11.28515625" style="6" customWidth="1"/>
    <col min="9226" max="9232" width="9.140625" style="6"/>
    <col min="9233" max="9233" width="12.28515625" style="6" customWidth="1"/>
    <col min="9234" max="9235" width="9.140625" style="6"/>
    <col min="9236" max="9236" width="12.5703125" style="6" customWidth="1"/>
    <col min="9237" max="9472" width="9.140625" style="6"/>
    <col min="9473" max="9473" width="4.42578125" style="6" customWidth="1"/>
    <col min="9474" max="9474" width="37.7109375" style="6" customWidth="1"/>
    <col min="9475" max="9475" width="12.28515625" style="6" customWidth="1"/>
    <col min="9476" max="9476" width="6.5703125" style="6" customWidth="1"/>
    <col min="9477" max="9477" width="6" style="6" customWidth="1"/>
    <col min="9478" max="9478" width="8.42578125" style="6" customWidth="1"/>
    <col min="9479" max="9479" width="10" style="6" customWidth="1"/>
    <col min="9480" max="9480" width="11.85546875" style="6" customWidth="1"/>
    <col min="9481" max="9481" width="11.28515625" style="6" customWidth="1"/>
    <col min="9482" max="9488" width="9.140625" style="6"/>
    <col min="9489" max="9489" width="12.28515625" style="6" customWidth="1"/>
    <col min="9490" max="9491" width="9.140625" style="6"/>
    <col min="9492" max="9492" width="12.5703125" style="6" customWidth="1"/>
    <col min="9493" max="9728" width="9.140625" style="6"/>
    <col min="9729" max="9729" width="4.42578125" style="6" customWidth="1"/>
    <col min="9730" max="9730" width="37.7109375" style="6" customWidth="1"/>
    <col min="9731" max="9731" width="12.28515625" style="6" customWidth="1"/>
    <col min="9732" max="9732" width="6.5703125" style="6" customWidth="1"/>
    <col min="9733" max="9733" width="6" style="6" customWidth="1"/>
    <col min="9734" max="9734" width="8.42578125" style="6" customWidth="1"/>
    <col min="9735" max="9735" width="10" style="6" customWidth="1"/>
    <col min="9736" max="9736" width="11.85546875" style="6" customWidth="1"/>
    <col min="9737" max="9737" width="11.28515625" style="6" customWidth="1"/>
    <col min="9738" max="9744" width="9.140625" style="6"/>
    <col min="9745" max="9745" width="12.28515625" style="6" customWidth="1"/>
    <col min="9746" max="9747" width="9.140625" style="6"/>
    <col min="9748" max="9748" width="12.5703125" style="6" customWidth="1"/>
    <col min="9749" max="9984" width="9.140625" style="6"/>
    <col min="9985" max="9985" width="4.42578125" style="6" customWidth="1"/>
    <col min="9986" max="9986" width="37.7109375" style="6" customWidth="1"/>
    <col min="9987" max="9987" width="12.28515625" style="6" customWidth="1"/>
    <col min="9988" max="9988" width="6.5703125" style="6" customWidth="1"/>
    <col min="9989" max="9989" width="6" style="6" customWidth="1"/>
    <col min="9990" max="9990" width="8.42578125" style="6" customWidth="1"/>
    <col min="9991" max="9991" width="10" style="6" customWidth="1"/>
    <col min="9992" max="9992" width="11.85546875" style="6" customWidth="1"/>
    <col min="9993" max="9993" width="11.28515625" style="6" customWidth="1"/>
    <col min="9994" max="10000" width="9.140625" style="6"/>
    <col min="10001" max="10001" width="12.28515625" style="6" customWidth="1"/>
    <col min="10002" max="10003" width="9.140625" style="6"/>
    <col min="10004" max="10004" width="12.5703125" style="6" customWidth="1"/>
    <col min="10005" max="10240" width="9.140625" style="6"/>
    <col min="10241" max="10241" width="4.42578125" style="6" customWidth="1"/>
    <col min="10242" max="10242" width="37.7109375" style="6" customWidth="1"/>
    <col min="10243" max="10243" width="12.28515625" style="6" customWidth="1"/>
    <col min="10244" max="10244" width="6.5703125" style="6" customWidth="1"/>
    <col min="10245" max="10245" width="6" style="6" customWidth="1"/>
    <col min="10246" max="10246" width="8.42578125" style="6" customWidth="1"/>
    <col min="10247" max="10247" width="10" style="6" customWidth="1"/>
    <col min="10248" max="10248" width="11.85546875" style="6" customWidth="1"/>
    <col min="10249" max="10249" width="11.28515625" style="6" customWidth="1"/>
    <col min="10250" max="10256" width="9.140625" style="6"/>
    <col min="10257" max="10257" width="12.28515625" style="6" customWidth="1"/>
    <col min="10258" max="10259" width="9.140625" style="6"/>
    <col min="10260" max="10260" width="12.5703125" style="6" customWidth="1"/>
    <col min="10261" max="10496" width="9.140625" style="6"/>
    <col min="10497" max="10497" width="4.42578125" style="6" customWidth="1"/>
    <col min="10498" max="10498" width="37.7109375" style="6" customWidth="1"/>
    <col min="10499" max="10499" width="12.28515625" style="6" customWidth="1"/>
    <col min="10500" max="10500" width="6.5703125" style="6" customWidth="1"/>
    <col min="10501" max="10501" width="6" style="6" customWidth="1"/>
    <col min="10502" max="10502" width="8.42578125" style="6" customWidth="1"/>
    <col min="10503" max="10503" width="10" style="6" customWidth="1"/>
    <col min="10504" max="10504" width="11.85546875" style="6" customWidth="1"/>
    <col min="10505" max="10505" width="11.28515625" style="6" customWidth="1"/>
    <col min="10506" max="10512" width="9.140625" style="6"/>
    <col min="10513" max="10513" width="12.28515625" style="6" customWidth="1"/>
    <col min="10514" max="10515" width="9.140625" style="6"/>
    <col min="10516" max="10516" width="12.5703125" style="6" customWidth="1"/>
    <col min="10517" max="10752" width="9.140625" style="6"/>
    <col min="10753" max="10753" width="4.42578125" style="6" customWidth="1"/>
    <col min="10754" max="10754" width="37.7109375" style="6" customWidth="1"/>
    <col min="10755" max="10755" width="12.28515625" style="6" customWidth="1"/>
    <col min="10756" max="10756" width="6.5703125" style="6" customWidth="1"/>
    <col min="10757" max="10757" width="6" style="6" customWidth="1"/>
    <col min="10758" max="10758" width="8.42578125" style="6" customWidth="1"/>
    <col min="10759" max="10759" width="10" style="6" customWidth="1"/>
    <col min="10760" max="10760" width="11.85546875" style="6" customWidth="1"/>
    <col min="10761" max="10761" width="11.28515625" style="6" customWidth="1"/>
    <col min="10762" max="10768" width="9.140625" style="6"/>
    <col min="10769" max="10769" width="12.28515625" style="6" customWidth="1"/>
    <col min="10770" max="10771" width="9.140625" style="6"/>
    <col min="10772" max="10772" width="12.5703125" style="6" customWidth="1"/>
    <col min="10773" max="11008" width="9.140625" style="6"/>
    <col min="11009" max="11009" width="4.42578125" style="6" customWidth="1"/>
    <col min="11010" max="11010" width="37.7109375" style="6" customWidth="1"/>
    <col min="11011" max="11011" width="12.28515625" style="6" customWidth="1"/>
    <col min="11012" max="11012" width="6.5703125" style="6" customWidth="1"/>
    <col min="11013" max="11013" width="6" style="6" customWidth="1"/>
    <col min="11014" max="11014" width="8.42578125" style="6" customWidth="1"/>
    <col min="11015" max="11015" width="10" style="6" customWidth="1"/>
    <col min="11016" max="11016" width="11.85546875" style="6" customWidth="1"/>
    <col min="11017" max="11017" width="11.28515625" style="6" customWidth="1"/>
    <col min="11018" max="11024" width="9.140625" style="6"/>
    <col min="11025" max="11025" width="12.28515625" style="6" customWidth="1"/>
    <col min="11026" max="11027" width="9.140625" style="6"/>
    <col min="11028" max="11028" width="12.5703125" style="6" customWidth="1"/>
    <col min="11029" max="11264" width="9.140625" style="6"/>
    <col min="11265" max="11265" width="4.42578125" style="6" customWidth="1"/>
    <col min="11266" max="11266" width="37.7109375" style="6" customWidth="1"/>
    <col min="11267" max="11267" width="12.28515625" style="6" customWidth="1"/>
    <col min="11268" max="11268" width="6.5703125" style="6" customWidth="1"/>
    <col min="11269" max="11269" width="6" style="6" customWidth="1"/>
    <col min="11270" max="11270" width="8.42578125" style="6" customWidth="1"/>
    <col min="11271" max="11271" width="10" style="6" customWidth="1"/>
    <col min="11272" max="11272" width="11.85546875" style="6" customWidth="1"/>
    <col min="11273" max="11273" width="11.28515625" style="6" customWidth="1"/>
    <col min="11274" max="11280" width="9.140625" style="6"/>
    <col min="11281" max="11281" width="12.28515625" style="6" customWidth="1"/>
    <col min="11282" max="11283" width="9.140625" style="6"/>
    <col min="11284" max="11284" width="12.5703125" style="6" customWidth="1"/>
    <col min="11285" max="11520" width="9.140625" style="6"/>
    <col min="11521" max="11521" width="4.42578125" style="6" customWidth="1"/>
    <col min="11522" max="11522" width="37.7109375" style="6" customWidth="1"/>
    <col min="11523" max="11523" width="12.28515625" style="6" customWidth="1"/>
    <col min="11524" max="11524" width="6.5703125" style="6" customWidth="1"/>
    <col min="11525" max="11525" width="6" style="6" customWidth="1"/>
    <col min="11526" max="11526" width="8.42578125" style="6" customWidth="1"/>
    <col min="11527" max="11527" width="10" style="6" customWidth="1"/>
    <col min="11528" max="11528" width="11.85546875" style="6" customWidth="1"/>
    <col min="11529" max="11529" width="11.28515625" style="6" customWidth="1"/>
    <col min="11530" max="11536" width="9.140625" style="6"/>
    <col min="11537" max="11537" width="12.28515625" style="6" customWidth="1"/>
    <col min="11538" max="11539" width="9.140625" style="6"/>
    <col min="11540" max="11540" width="12.5703125" style="6" customWidth="1"/>
    <col min="11541" max="11776" width="9.140625" style="6"/>
    <col min="11777" max="11777" width="4.42578125" style="6" customWidth="1"/>
    <col min="11778" max="11778" width="37.7109375" style="6" customWidth="1"/>
    <col min="11779" max="11779" width="12.28515625" style="6" customWidth="1"/>
    <col min="11780" max="11780" width="6.5703125" style="6" customWidth="1"/>
    <col min="11781" max="11781" width="6" style="6" customWidth="1"/>
    <col min="11782" max="11782" width="8.42578125" style="6" customWidth="1"/>
    <col min="11783" max="11783" width="10" style="6" customWidth="1"/>
    <col min="11784" max="11784" width="11.85546875" style="6" customWidth="1"/>
    <col min="11785" max="11785" width="11.28515625" style="6" customWidth="1"/>
    <col min="11786" max="11792" width="9.140625" style="6"/>
    <col min="11793" max="11793" width="12.28515625" style="6" customWidth="1"/>
    <col min="11794" max="11795" width="9.140625" style="6"/>
    <col min="11796" max="11796" width="12.5703125" style="6" customWidth="1"/>
    <col min="11797" max="12032" width="9.140625" style="6"/>
    <col min="12033" max="12033" width="4.42578125" style="6" customWidth="1"/>
    <col min="12034" max="12034" width="37.7109375" style="6" customWidth="1"/>
    <col min="12035" max="12035" width="12.28515625" style="6" customWidth="1"/>
    <col min="12036" max="12036" width="6.5703125" style="6" customWidth="1"/>
    <col min="12037" max="12037" width="6" style="6" customWidth="1"/>
    <col min="12038" max="12038" width="8.42578125" style="6" customWidth="1"/>
    <col min="12039" max="12039" width="10" style="6" customWidth="1"/>
    <col min="12040" max="12040" width="11.85546875" style="6" customWidth="1"/>
    <col min="12041" max="12041" width="11.28515625" style="6" customWidth="1"/>
    <col min="12042" max="12048" width="9.140625" style="6"/>
    <col min="12049" max="12049" width="12.28515625" style="6" customWidth="1"/>
    <col min="12050" max="12051" width="9.140625" style="6"/>
    <col min="12052" max="12052" width="12.5703125" style="6" customWidth="1"/>
    <col min="12053" max="12288" width="9.140625" style="6"/>
    <col min="12289" max="12289" width="4.42578125" style="6" customWidth="1"/>
    <col min="12290" max="12290" width="37.7109375" style="6" customWidth="1"/>
    <col min="12291" max="12291" width="12.28515625" style="6" customWidth="1"/>
    <col min="12292" max="12292" width="6.5703125" style="6" customWidth="1"/>
    <col min="12293" max="12293" width="6" style="6" customWidth="1"/>
    <col min="12294" max="12294" width="8.42578125" style="6" customWidth="1"/>
    <col min="12295" max="12295" width="10" style="6" customWidth="1"/>
    <col min="12296" max="12296" width="11.85546875" style="6" customWidth="1"/>
    <col min="12297" max="12297" width="11.28515625" style="6" customWidth="1"/>
    <col min="12298" max="12304" width="9.140625" style="6"/>
    <col min="12305" max="12305" width="12.28515625" style="6" customWidth="1"/>
    <col min="12306" max="12307" width="9.140625" style="6"/>
    <col min="12308" max="12308" width="12.5703125" style="6" customWidth="1"/>
    <col min="12309" max="12544" width="9.140625" style="6"/>
    <col min="12545" max="12545" width="4.42578125" style="6" customWidth="1"/>
    <col min="12546" max="12546" width="37.7109375" style="6" customWidth="1"/>
    <col min="12547" max="12547" width="12.28515625" style="6" customWidth="1"/>
    <col min="12548" max="12548" width="6.5703125" style="6" customWidth="1"/>
    <col min="12549" max="12549" width="6" style="6" customWidth="1"/>
    <col min="12550" max="12550" width="8.42578125" style="6" customWidth="1"/>
    <col min="12551" max="12551" width="10" style="6" customWidth="1"/>
    <col min="12552" max="12552" width="11.85546875" style="6" customWidth="1"/>
    <col min="12553" max="12553" width="11.28515625" style="6" customWidth="1"/>
    <col min="12554" max="12560" width="9.140625" style="6"/>
    <col min="12561" max="12561" width="12.28515625" style="6" customWidth="1"/>
    <col min="12562" max="12563" width="9.140625" style="6"/>
    <col min="12564" max="12564" width="12.5703125" style="6" customWidth="1"/>
    <col min="12565" max="12800" width="9.140625" style="6"/>
    <col min="12801" max="12801" width="4.42578125" style="6" customWidth="1"/>
    <col min="12802" max="12802" width="37.7109375" style="6" customWidth="1"/>
    <col min="12803" max="12803" width="12.28515625" style="6" customWidth="1"/>
    <col min="12804" max="12804" width="6.5703125" style="6" customWidth="1"/>
    <col min="12805" max="12805" width="6" style="6" customWidth="1"/>
    <col min="12806" max="12806" width="8.42578125" style="6" customWidth="1"/>
    <col min="12807" max="12807" width="10" style="6" customWidth="1"/>
    <col min="12808" max="12808" width="11.85546875" style="6" customWidth="1"/>
    <col min="12809" max="12809" width="11.28515625" style="6" customWidth="1"/>
    <col min="12810" max="12816" width="9.140625" style="6"/>
    <col min="12817" max="12817" width="12.28515625" style="6" customWidth="1"/>
    <col min="12818" max="12819" width="9.140625" style="6"/>
    <col min="12820" max="12820" width="12.5703125" style="6" customWidth="1"/>
    <col min="12821" max="13056" width="9.140625" style="6"/>
    <col min="13057" max="13057" width="4.42578125" style="6" customWidth="1"/>
    <col min="13058" max="13058" width="37.7109375" style="6" customWidth="1"/>
    <col min="13059" max="13059" width="12.28515625" style="6" customWidth="1"/>
    <col min="13060" max="13060" width="6.5703125" style="6" customWidth="1"/>
    <col min="13061" max="13061" width="6" style="6" customWidth="1"/>
    <col min="13062" max="13062" width="8.42578125" style="6" customWidth="1"/>
    <col min="13063" max="13063" width="10" style="6" customWidth="1"/>
    <col min="13064" max="13064" width="11.85546875" style="6" customWidth="1"/>
    <col min="13065" max="13065" width="11.28515625" style="6" customWidth="1"/>
    <col min="13066" max="13072" width="9.140625" style="6"/>
    <col min="13073" max="13073" width="12.28515625" style="6" customWidth="1"/>
    <col min="13074" max="13075" width="9.140625" style="6"/>
    <col min="13076" max="13076" width="12.5703125" style="6" customWidth="1"/>
    <col min="13077" max="13312" width="9.140625" style="6"/>
    <col min="13313" max="13313" width="4.42578125" style="6" customWidth="1"/>
    <col min="13314" max="13314" width="37.7109375" style="6" customWidth="1"/>
    <col min="13315" max="13315" width="12.28515625" style="6" customWidth="1"/>
    <col min="13316" max="13316" width="6.5703125" style="6" customWidth="1"/>
    <col min="13317" max="13317" width="6" style="6" customWidth="1"/>
    <col min="13318" max="13318" width="8.42578125" style="6" customWidth="1"/>
    <col min="13319" max="13319" width="10" style="6" customWidth="1"/>
    <col min="13320" max="13320" width="11.85546875" style="6" customWidth="1"/>
    <col min="13321" max="13321" width="11.28515625" style="6" customWidth="1"/>
    <col min="13322" max="13328" width="9.140625" style="6"/>
    <col min="13329" max="13329" width="12.28515625" style="6" customWidth="1"/>
    <col min="13330" max="13331" width="9.140625" style="6"/>
    <col min="13332" max="13332" width="12.5703125" style="6" customWidth="1"/>
    <col min="13333" max="13568" width="9.140625" style="6"/>
    <col min="13569" max="13569" width="4.42578125" style="6" customWidth="1"/>
    <col min="13570" max="13570" width="37.7109375" style="6" customWidth="1"/>
    <col min="13571" max="13571" width="12.28515625" style="6" customWidth="1"/>
    <col min="13572" max="13572" width="6.5703125" style="6" customWidth="1"/>
    <col min="13573" max="13573" width="6" style="6" customWidth="1"/>
    <col min="13574" max="13574" width="8.42578125" style="6" customWidth="1"/>
    <col min="13575" max="13575" width="10" style="6" customWidth="1"/>
    <col min="13576" max="13576" width="11.85546875" style="6" customWidth="1"/>
    <col min="13577" max="13577" width="11.28515625" style="6" customWidth="1"/>
    <col min="13578" max="13584" width="9.140625" style="6"/>
    <col min="13585" max="13585" width="12.28515625" style="6" customWidth="1"/>
    <col min="13586" max="13587" width="9.140625" style="6"/>
    <col min="13588" max="13588" width="12.5703125" style="6" customWidth="1"/>
    <col min="13589" max="13824" width="9.140625" style="6"/>
    <col min="13825" max="13825" width="4.42578125" style="6" customWidth="1"/>
    <col min="13826" max="13826" width="37.7109375" style="6" customWidth="1"/>
    <col min="13827" max="13827" width="12.28515625" style="6" customWidth="1"/>
    <col min="13828" max="13828" width="6.5703125" style="6" customWidth="1"/>
    <col min="13829" max="13829" width="6" style="6" customWidth="1"/>
    <col min="13830" max="13830" width="8.42578125" style="6" customWidth="1"/>
    <col min="13831" max="13831" width="10" style="6" customWidth="1"/>
    <col min="13832" max="13832" width="11.85546875" style="6" customWidth="1"/>
    <col min="13833" max="13833" width="11.28515625" style="6" customWidth="1"/>
    <col min="13834" max="13840" width="9.140625" style="6"/>
    <col min="13841" max="13841" width="12.28515625" style="6" customWidth="1"/>
    <col min="13842" max="13843" width="9.140625" style="6"/>
    <col min="13844" max="13844" width="12.5703125" style="6" customWidth="1"/>
    <col min="13845" max="14080" width="9.140625" style="6"/>
    <col min="14081" max="14081" width="4.42578125" style="6" customWidth="1"/>
    <col min="14082" max="14082" width="37.7109375" style="6" customWidth="1"/>
    <col min="14083" max="14083" width="12.28515625" style="6" customWidth="1"/>
    <col min="14084" max="14084" width="6.5703125" style="6" customWidth="1"/>
    <col min="14085" max="14085" width="6" style="6" customWidth="1"/>
    <col min="14086" max="14086" width="8.42578125" style="6" customWidth="1"/>
    <col min="14087" max="14087" width="10" style="6" customWidth="1"/>
    <col min="14088" max="14088" width="11.85546875" style="6" customWidth="1"/>
    <col min="14089" max="14089" width="11.28515625" style="6" customWidth="1"/>
    <col min="14090" max="14096" width="9.140625" style="6"/>
    <col min="14097" max="14097" width="12.28515625" style="6" customWidth="1"/>
    <col min="14098" max="14099" width="9.140625" style="6"/>
    <col min="14100" max="14100" width="12.5703125" style="6" customWidth="1"/>
    <col min="14101" max="14336" width="9.140625" style="6"/>
    <col min="14337" max="14337" width="4.42578125" style="6" customWidth="1"/>
    <col min="14338" max="14338" width="37.7109375" style="6" customWidth="1"/>
    <col min="14339" max="14339" width="12.28515625" style="6" customWidth="1"/>
    <col min="14340" max="14340" width="6.5703125" style="6" customWidth="1"/>
    <col min="14341" max="14341" width="6" style="6" customWidth="1"/>
    <col min="14342" max="14342" width="8.42578125" style="6" customWidth="1"/>
    <col min="14343" max="14343" width="10" style="6" customWidth="1"/>
    <col min="14344" max="14344" width="11.85546875" style="6" customWidth="1"/>
    <col min="14345" max="14345" width="11.28515625" style="6" customWidth="1"/>
    <col min="14346" max="14352" width="9.140625" style="6"/>
    <col min="14353" max="14353" width="12.28515625" style="6" customWidth="1"/>
    <col min="14354" max="14355" width="9.140625" style="6"/>
    <col min="14356" max="14356" width="12.5703125" style="6" customWidth="1"/>
    <col min="14357" max="14592" width="9.140625" style="6"/>
    <col min="14593" max="14593" width="4.42578125" style="6" customWidth="1"/>
    <col min="14594" max="14594" width="37.7109375" style="6" customWidth="1"/>
    <col min="14595" max="14595" width="12.28515625" style="6" customWidth="1"/>
    <col min="14596" max="14596" width="6.5703125" style="6" customWidth="1"/>
    <col min="14597" max="14597" width="6" style="6" customWidth="1"/>
    <col min="14598" max="14598" width="8.42578125" style="6" customWidth="1"/>
    <col min="14599" max="14599" width="10" style="6" customWidth="1"/>
    <col min="14600" max="14600" width="11.85546875" style="6" customWidth="1"/>
    <col min="14601" max="14601" width="11.28515625" style="6" customWidth="1"/>
    <col min="14602" max="14608" width="9.140625" style="6"/>
    <col min="14609" max="14609" width="12.28515625" style="6" customWidth="1"/>
    <col min="14610" max="14611" width="9.140625" style="6"/>
    <col min="14612" max="14612" width="12.5703125" style="6" customWidth="1"/>
    <col min="14613" max="14848" width="9.140625" style="6"/>
    <col min="14849" max="14849" width="4.42578125" style="6" customWidth="1"/>
    <col min="14850" max="14850" width="37.7109375" style="6" customWidth="1"/>
    <col min="14851" max="14851" width="12.28515625" style="6" customWidth="1"/>
    <col min="14852" max="14852" width="6.5703125" style="6" customWidth="1"/>
    <col min="14853" max="14853" width="6" style="6" customWidth="1"/>
    <col min="14854" max="14854" width="8.42578125" style="6" customWidth="1"/>
    <col min="14855" max="14855" width="10" style="6" customWidth="1"/>
    <col min="14856" max="14856" width="11.85546875" style="6" customWidth="1"/>
    <col min="14857" max="14857" width="11.28515625" style="6" customWidth="1"/>
    <col min="14858" max="14864" width="9.140625" style="6"/>
    <col min="14865" max="14865" width="12.28515625" style="6" customWidth="1"/>
    <col min="14866" max="14867" width="9.140625" style="6"/>
    <col min="14868" max="14868" width="12.5703125" style="6" customWidth="1"/>
    <col min="14869" max="15104" width="9.140625" style="6"/>
    <col min="15105" max="15105" width="4.42578125" style="6" customWidth="1"/>
    <col min="15106" max="15106" width="37.7109375" style="6" customWidth="1"/>
    <col min="15107" max="15107" width="12.28515625" style="6" customWidth="1"/>
    <col min="15108" max="15108" width="6.5703125" style="6" customWidth="1"/>
    <col min="15109" max="15109" width="6" style="6" customWidth="1"/>
    <col min="15110" max="15110" width="8.42578125" style="6" customWidth="1"/>
    <col min="15111" max="15111" width="10" style="6" customWidth="1"/>
    <col min="15112" max="15112" width="11.85546875" style="6" customWidth="1"/>
    <col min="15113" max="15113" width="11.28515625" style="6" customWidth="1"/>
    <col min="15114" max="15120" width="9.140625" style="6"/>
    <col min="15121" max="15121" width="12.28515625" style="6" customWidth="1"/>
    <col min="15122" max="15123" width="9.140625" style="6"/>
    <col min="15124" max="15124" width="12.5703125" style="6" customWidth="1"/>
    <col min="15125" max="15360" width="9.140625" style="6"/>
    <col min="15361" max="15361" width="4.42578125" style="6" customWidth="1"/>
    <col min="15362" max="15362" width="37.7109375" style="6" customWidth="1"/>
    <col min="15363" max="15363" width="12.28515625" style="6" customWidth="1"/>
    <col min="15364" max="15364" width="6.5703125" style="6" customWidth="1"/>
    <col min="15365" max="15365" width="6" style="6" customWidth="1"/>
    <col min="15366" max="15366" width="8.42578125" style="6" customWidth="1"/>
    <col min="15367" max="15367" width="10" style="6" customWidth="1"/>
    <col min="15368" max="15368" width="11.85546875" style="6" customWidth="1"/>
    <col min="15369" max="15369" width="11.28515625" style="6" customWidth="1"/>
    <col min="15370" max="15376" width="9.140625" style="6"/>
    <col min="15377" max="15377" width="12.28515625" style="6" customWidth="1"/>
    <col min="15378" max="15379" width="9.140625" style="6"/>
    <col min="15380" max="15380" width="12.5703125" style="6" customWidth="1"/>
    <col min="15381" max="15616" width="9.140625" style="6"/>
    <col min="15617" max="15617" width="4.42578125" style="6" customWidth="1"/>
    <col min="15618" max="15618" width="37.7109375" style="6" customWidth="1"/>
    <col min="15619" max="15619" width="12.28515625" style="6" customWidth="1"/>
    <col min="15620" max="15620" width="6.5703125" style="6" customWidth="1"/>
    <col min="15621" max="15621" width="6" style="6" customWidth="1"/>
    <col min="15622" max="15622" width="8.42578125" style="6" customWidth="1"/>
    <col min="15623" max="15623" width="10" style="6" customWidth="1"/>
    <col min="15624" max="15624" width="11.85546875" style="6" customWidth="1"/>
    <col min="15625" max="15625" width="11.28515625" style="6" customWidth="1"/>
    <col min="15626" max="15632" width="9.140625" style="6"/>
    <col min="15633" max="15633" width="12.28515625" style="6" customWidth="1"/>
    <col min="15634" max="15635" width="9.140625" style="6"/>
    <col min="15636" max="15636" width="12.5703125" style="6" customWidth="1"/>
    <col min="15637" max="15872" width="9.140625" style="6"/>
    <col min="15873" max="15873" width="4.42578125" style="6" customWidth="1"/>
    <col min="15874" max="15874" width="37.7109375" style="6" customWidth="1"/>
    <col min="15875" max="15875" width="12.28515625" style="6" customWidth="1"/>
    <col min="15876" max="15876" width="6.5703125" style="6" customWidth="1"/>
    <col min="15877" max="15877" width="6" style="6" customWidth="1"/>
    <col min="15878" max="15878" width="8.42578125" style="6" customWidth="1"/>
    <col min="15879" max="15879" width="10" style="6" customWidth="1"/>
    <col min="15880" max="15880" width="11.85546875" style="6" customWidth="1"/>
    <col min="15881" max="15881" width="11.28515625" style="6" customWidth="1"/>
    <col min="15882" max="15888" width="9.140625" style="6"/>
    <col min="15889" max="15889" width="12.28515625" style="6" customWidth="1"/>
    <col min="15890" max="15891" width="9.140625" style="6"/>
    <col min="15892" max="15892" width="12.5703125" style="6" customWidth="1"/>
    <col min="15893" max="16128" width="9.140625" style="6"/>
    <col min="16129" max="16129" width="4.42578125" style="6" customWidth="1"/>
    <col min="16130" max="16130" width="37.7109375" style="6" customWidth="1"/>
    <col min="16131" max="16131" width="12.28515625" style="6" customWidth="1"/>
    <col min="16132" max="16132" width="6.5703125" style="6" customWidth="1"/>
    <col min="16133" max="16133" width="6" style="6" customWidth="1"/>
    <col min="16134" max="16134" width="8.42578125" style="6" customWidth="1"/>
    <col min="16135" max="16135" width="10" style="6" customWidth="1"/>
    <col min="16136" max="16136" width="11.85546875" style="6" customWidth="1"/>
    <col min="16137" max="16137" width="11.28515625" style="6" customWidth="1"/>
    <col min="16138" max="16144" width="9.140625" style="6"/>
    <col min="16145" max="16145" width="12.28515625" style="6" customWidth="1"/>
    <col min="16146" max="16147" width="9.140625" style="6"/>
    <col min="16148" max="16148" width="12.5703125" style="6" customWidth="1"/>
    <col min="16149" max="16384" width="9.140625" style="6"/>
  </cols>
  <sheetData>
    <row r="1" spans="1:8" ht="15.75" x14ac:dyDescent="0.2">
      <c r="A1" s="74" t="s">
        <v>44</v>
      </c>
      <c r="B1" s="74"/>
      <c r="C1" s="74"/>
      <c r="D1" s="74"/>
      <c r="E1" s="74"/>
      <c r="F1" s="74"/>
      <c r="G1" s="74"/>
      <c r="H1" s="74"/>
    </row>
    <row r="2" spans="1:8" ht="22.5" customHeight="1" x14ac:dyDescent="0.2">
      <c r="A2" s="102" t="s">
        <v>36</v>
      </c>
      <c r="B2" s="102"/>
      <c r="C2" s="102"/>
      <c r="D2" s="102"/>
      <c r="E2" s="102"/>
      <c r="F2" s="102"/>
      <c r="G2" s="102"/>
      <c r="H2" s="102"/>
    </row>
    <row r="3" spans="1:8" s="113" customFormat="1" ht="20.25" customHeight="1" x14ac:dyDescent="0.2">
      <c r="A3" s="66" t="s">
        <v>0</v>
      </c>
      <c r="B3" s="103" t="s">
        <v>1</v>
      </c>
      <c r="C3" s="105" t="s">
        <v>2</v>
      </c>
      <c r="D3" s="105" t="s">
        <v>3</v>
      </c>
      <c r="E3" s="107" t="s">
        <v>4</v>
      </c>
      <c r="F3" s="109" t="s">
        <v>13</v>
      </c>
      <c r="G3" s="109" t="s">
        <v>14</v>
      </c>
      <c r="H3" s="111" t="s">
        <v>15</v>
      </c>
    </row>
    <row r="4" spans="1:8" s="113" customFormat="1" ht="27" customHeight="1" x14ac:dyDescent="0.2">
      <c r="A4" s="67" t="s">
        <v>5</v>
      </c>
      <c r="B4" s="104"/>
      <c r="C4" s="106"/>
      <c r="D4" s="106"/>
      <c r="E4" s="108"/>
      <c r="F4" s="110"/>
      <c r="G4" s="110"/>
      <c r="H4" s="112"/>
    </row>
    <row r="5" spans="1:8" s="113" customFormat="1" ht="15" customHeight="1" x14ac:dyDescent="0.2">
      <c r="A5" s="7"/>
      <c r="B5" s="8" t="s">
        <v>16</v>
      </c>
      <c r="C5" s="100"/>
      <c r="D5" s="100"/>
      <c r="E5" s="100"/>
      <c r="F5" s="100"/>
      <c r="G5" s="100"/>
      <c r="H5" s="100"/>
    </row>
    <row r="6" spans="1:8" s="113" customFormat="1" ht="18" customHeight="1" x14ac:dyDescent="0.2">
      <c r="A6" s="7"/>
      <c r="B6" s="9" t="s">
        <v>17</v>
      </c>
      <c r="C6" s="101" t="s">
        <v>18</v>
      </c>
      <c r="D6" s="101"/>
      <c r="E6" s="101"/>
      <c r="F6" s="101"/>
      <c r="G6" s="101"/>
      <c r="H6" s="101"/>
    </row>
    <row r="7" spans="1:8" s="113" customFormat="1" ht="45" x14ac:dyDescent="0.2">
      <c r="A7" s="3">
        <v>1</v>
      </c>
      <c r="B7" s="10" t="s">
        <v>47</v>
      </c>
      <c r="C7" s="11" t="s">
        <v>19</v>
      </c>
      <c r="D7" s="12" t="s">
        <v>20</v>
      </c>
      <c r="E7" s="13">
        <v>10</v>
      </c>
      <c r="F7" s="14">
        <v>2</v>
      </c>
      <c r="G7" s="14">
        <v>273</v>
      </c>
      <c r="H7" s="15">
        <f>ROUND(F7*E7*G7,2)</f>
        <v>5460</v>
      </c>
    </row>
    <row r="8" spans="1:8" s="113" customFormat="1" x14ac:dyDescent="0.2">
      <c r="A8" s="3"/>
      <c r="B8" s="95" t="s">
        <v>21</v>
      </c>
      <c r="C8" s="96"/>
      <c r="D8" s="96"/>
      <c r="E8" s="97"/>
      <c r="F8" s="98">
        <v>3</v>
      </c>
      <c r="G8" s="99"/>
      <c r="H8" s="15"/>
    </row>
    <row r="9" spans="1:8" s="113" customFormat="1" ht="45" x14ac:dyDescent="0.2">
      <c r="A9" s="3">
        <v>2</v>
      </c>
      <c r="B9" s="18" t="s">
        <v>48</v>
      </c>
      <c r="C9" s="16" t="s">
        <v>22</v>
      </c>
      <c r="D9" s="12" t="s">
        <v>20</v>
      </c>
      <c r="E9" s="17">
        <v>10</v>
      </c>
      <c r="F9" s="4">
        <v>0.59</v>
      </c>
      <c r="G9" s="4">
        <v>273</v>
      </c>
      <c r="H9" s="15">
        <f>ROUND(F9*E9*G9,2)</f>
        <v>1610.7</v>
      </c>
    </row>
    <row r="10" spans="1:8" s="113" customFormat="1" x14ac:dyDescent="0.2">
      <c r="A10" s="3"/>
      <c r="B10" s="95" t="s">
        <v>21</v>
      </c>
      <c r="C10" s="96"/>
      <c r="D10" s="96"/>
      <c r="E10" s="97"/>
      <c r="F10" s="98">
        <v>3</v>
      </c>
      <c r="G10" s="99"/>
      <c r="H10" s="15"/>
    </row>
    <row r="11" spans="1:8" s="113" customFormat="1" ht="45" x14ac:dyDescent="0.2">
      <c r="A11" s="3">
        <v>3</v>
      </c>
      <c r="B11" s="19" t="s">
        <v>49</v>
      </c>
      <c r="C11" s="20" t="s">
        <v>23</v>
      </c>
      <c r="D11" s="21" t="s">
        <v>24</v>
      </c>
      <c r="E11" s="22">
        <v>10</v>
      </c>
      <c r="F11" s="23">
        <v>3.4</v>
      </c>
      <c r="G11" s="23">
        <v>352</v>
      </c>
      <c r="H11" s="15">
        <f>ROUND(F11*E11*G11,2)</f>
        <v>11968</v>
      </c>
    </row>
    <row r="12" spans="1:8" s="113" customFormat="1" x14ac:dyDescent="0.2">
      <c r="A12" s="3"/>
      <c r="B12" s="95" t="s">
        <v>21</v>
      </c>
      <c r="C12" s="96"/>
      <c r="D12" s="96"/>
      <c r="E12" s="97"/>
      <c r="F12" s="98">
        <v>5</v>
      </c>
      <c r="G12" s="99"/>
      <c r="H12" s="15"/>
    </row>
    <row r="13" spans="1:8" s="113" customFormat="1" ht="30" x14ac:dyDescent="0.2">
      <c r="A13" s="24">
        <v>4</v>
      </c>
      <c r="B13" s="39" t="s">
        <v>50</v>
      </c>
      <c r="C13" s="16" t="s">
        <v>25</v>
      </c>
      <c r="D13" s="25" t="s">
        <v>20</v>
      </c>
      <c r="E13" s="17">
        <v>10</v>
      </c>
      <c r="F13" s="26">
        <v>0.99</v>
      </c>
      <c r="G13" s="26">
        <v>273</v>
      </c>
      <c r="H13" s="15">
        <f>ROUND(F13*E13*G13,2)</f>
        <v>2702.7</v>
      </c>
    </row>
    <row r="14" spans="1:8" s="113" customFormat="1" x14ac:dyDescent="0.2">
      <c r="A14" s="3"/>
      <c r="B14" s="95" t="s">
        <v>21</v>
      </c>
      <c r="C14" s="96"/>
      <c r="D14" s="96"/>
      <c r="E14" s="97"/>
      <c r="F14" s="98">
        <v>3</v>
      </c>
      <c r="G14" s="99"/>
      <c r="H14" s="15"/>
    </row>
    <row r="15" spans="1:8" s="113" customFormat="1" ht="45" x14ac:dyDescent="0.2">
      <c r="A15" s="3">
        <v>5</v>
      </c>
      <c r="B15" s="39" t="s">
        <v>51</v>
      </c>
      <c r="C15" s="16" t="s">
        <v>35</v>
      </c>
      <c r="D15" s="2" t="s">
        <v>8</v>
      </c>
      <c r="E15" s="17">
        <v>22</v>
      </c>
      <c r="F15" s="4">
        <v>4.7</v>
      </c>
      <c r="G15" s="4">
        <v>352</v>
      </c>
      <c r="H15" s="15">
        <f>ROUND(F15*E15*G15,2)</f>
        <v>36396.800000000003</v>
      </c>
    </row>
    <row r="16" spans="1:8" s="113" customFormat="1" x14ac:dyDescent="0.2">
      <c r="A16" s="3"/>
      <c r="B16" s="95" t="s">
        <v>21</v>
      </c>
      <c r="C16" s="96"/>
      <c r="D16" s="96"/>
      <c r="E16" s="97"/>
      <c r="F16" s="98">
        <v>5</v>
      </c>
      <c r="G16" s="99"/>
      <c r="H16" s="15"/>
    </row>
    <row r="17" spans="1:8" s="113" customFormat="1" x14ac:dyDescent="0.2">
      <c r="A17" s="81" t="s">
        <v>26</v>
      </c>
      <c r="B17" s="82"/>
      <c r="C17" s="83"/>
      <c r="D17" s="27" t="s">
        <v>11</v>
      </c>
      <c r="E17" s="28"/>
      <c r="F17" s="29" t="s">
        <v>27</v>
      </c>
      <c r="G17" s="30"/>
      <c r="H17" s="31">
        <f>SUM(H7:H15)</f>
        <v>58138.200000000004</v>
      </c>
    </row>
    <row r="18" spans="1:8" s="113" customFormat="1" ht="20.25" customHeight="1" x14ac:dyDescent="0.2">
      <c r="A18" s="32"/>
      <c r="B18" s="33"/>
      <c r="C18" s="84" t="s">
        <v>28</v>
      </c>
      <c r="D18" s="85"/>
      <c r="E18" s="85"/>
      <c r="F18" s="85"/>
      <c r="G18" s="85"/>
      <c r="H18" s="86"/>
    </row>
    <row r="19" spans="1:8" s="113" customFormat="1" ht="20.25" customHeight="1" x14ac:dyDescent="0.2">
      <c r="A19" s="71" t="s">
        <v>0</v>
      </c>
      <c r="B19" s="87" t="s">
        <v>1</v>
      </c>
      <c r="C19" s="89" t="s">
        <v>2</v>
      </c>
      <c r="D19" s="89" t="s">
        <v>3</v>
      </c>
      <c r="E19" s="91" t="s">
        <v>4</v>
      </c>
      <c r="F19" s="34"/>
      <c r="G19" s="93" t="s">
        <v>29</v>
      </c>
      <c r="H19" s="94"/>
    </row>
    <row r="20" spans="1:8" s="113" customFormat="1" ht="21.75" customHeight="1" x14ac:dyDescent="0.2">
      <c r="A20" s="72" t="s">
        <v>5</v>
      </c>
      <c r="B20" s="88"/>
      <c r="C20" s="90"/>
      <c r="D20" s="90"/>
      <c r="E20" s="92"/>
      <c r="F20" s="34"/>
      <c r="G20" s="35" t="s">
        <v>6</v>
      </c>
      <c r="H20" s="5" t="s">
        <v>7</v>
      </c>
    </row>
    <row r="21" spans="1:8" s="113" customFormat="1" ht="39" customHeight="1" x14ac:dyDescent="0.2">
      <c r="A21" s="36">
        <v>6</v>
      </c>
      <c r="B21" s="3" t="s">
        <v>52</v>
      </c>
      <c r="C21" s="2" t="s">
        <v>10</v>
      </c>
      <c r="D21" s="2" t="s">
        <v>8</v>
      </c>
      <c r="E21" s="17">
        <v>10</v>
      </c>
      <c r="F21" s="37"/>
      <c r="G21" s="4">
        <v>1577</v>
      </c>
      <c r="H21" s="38">
        <f>ROUND(E21*G21,2)</f>
        <v>15770</v>
      </c>
    </row>
    <row r="22" spans="1:8" ht="30" x14ac:dyDescent="0.2">
      <c r="A22" s="36">
        <v>7</v>
      </c>
      <c r="B22" s="3" t="s">
        <v>53</v>
      </c>
      <c r="C22" s="3" t="s">
        <v>30</v>
      </c>
      <c r="D22" s="2" t="s">
        <v>8</v>
      </c>
      <c r="E22" s="17">
        <v>10</v>
      </c>
      <c r="F22" s="37"/>
      <c r="G22" s="4">
        <v>1596</v>
      </c>
      <c r="H22" s="38">
        <f>ROUND(E22*G22,2)</f>
        <v>15960</v>
      </c>
    </row>
    <row r="23" spans="1:8" ht="45" x14ac:dyDescent="0.2">
      <c r="A23" s="36">
        <v>8</v>
      </c>
      <c r="B23" s="3" t="s">
        <v>54</v>
      </c>
      <c r="C23" s="3" t="s">
        <v>9</v>
      </c>
      <c r="D23" s="3" t="s">
        <v>8</v>
      </c>
      <c r="E23" s="3">
        <v>10</v>
      </c>
      <c r="F23" s="40"/>
      <c r="G23" s="41">
        <v>3268</v>
      </c>
      <c r="H23" s="38">
        <f>ROUND(E23*G23,2)</f>
        <v>32680</v>
      </c>
    </row>
    <row r="24" spans="1:8" s="43" customFormat="1" ht="15.75" x14ac:dyDescent="0.25">
      <c r="A24" s="114"/>
      <c r="B24" s="75" t="s">
        <v>31</v>
      </c>
      <c r="C24" s="76"/>
      <c r="D24" s="73" t="s">
        <v>11</v>
      </c>
      <c r="E24" s="28"/>
      <c r="F24" s="29" t="s">
        <v>27</v>
      </c>
      <c r="G24" s="30"/>
      <c r="H24" s="44">
        <f>SUM(H21:H23)</f>
        <v>64410</v>
      </c>
    </row>
    <row r="25" spans="1:8" s="48" customFormat="1" ht="42.75" customHeight="1" x14ac:dyDescent="0.2">
      <c r="A25" s="70"/>
      <c r="B25" s="77" t="s">
        <v>32</v>
      </c>
      <c r="C25" s="78"/>
      <c r="D25" s="45" t="s">
        <v>11</v>
      </c>
      <c r="E25" s="28"/>
      <c r="F25" s="46"/>
      <c r="G25" s="30"/>
      <c r="H25" s="47">
        <f>ROUND(H24*0.23,2)</f>
        <v>14814.3</v>
      </c>
    </row>
    <row r="26" spans="1:8" s="113" customFormat="1" ht="20.25" customHeight="1" x14ac:dyDescent="0.2">
      <c r="A26" s="49"/>
      <c r="B26" s="79" t="s">
        <v>33</v>
      </c>
      <c r="C26" s="80"/>
      <c r="D26" s="50" t="s">
        <v>11</v>
      </c>
      <c r="E26" s="51"/>
      <c r="F26" s="52"/>
      <c r="G26" s="53"/>
      <c r="H26" s="31">
        <f>SUM(H17,H25)</f>
        <v>72952.5</v>
      </c>
    </row>
    <row r="27" spans="1:8" s="113" customFormat="1" ht="16.5" customHeight="1" x14ac:dyDescent="0.2">
      <c r="A27" s="102" t="s">
        <v>38</v>
      </c>
      <c r="B27" s="102"/>
      <c r="C27" s="102"/>
      <c r="D27" s="102"/>
      <c r="E27" s="102"/>
      <c r="F27" s="102"/>
      <c r="G27" s="102"/>
      <c r="H27" s="102"/>
    </row>
    <row r="28" spans="1:8" s="113" customFormat="1" ht="14.25" x14ac:dyDescent="0.2">
      <c r="A28" s="66" t="s">
        <v>0</v>
      </c>
      <c r="B28" s="103" t="s">
        <v>1</v>
      </c>
      <c r="C28" s="105" t="s">
        <v>2</v>
      </c>
      <c r="D28" s="105" t="s">
        <v>3</v>
      </c>
      <c r="E28" s="107" t="s">
        <v>4</v>
      </c>
      <c r="F28" s="109" t="s">
        <v>13</v>
      </c>
      <c r="G28" s="109" t="s">
        <v>14</v>
      </c>
      <c r="H28" s="111" t="s">
        <v>15</v>
      </c>
    </row>
    <row r="29" spans="1:8" s="113" customFormat="1" ht="14.25" x14ac:dyDescent="0.2">
      <c r="A29" s="67" t="s">
        <v>5</v>
      </c>
      <c r="B29" s="104"/>
      <c r="C29" s="106"/>
      <c r="D29" s="106"/>
      <c r="E29" s="108"/>
      <c r="F29" s="110"/>
      <c r="G29" s="110"/>
      <c r="H29" s="112"/>
    </row>
    <row r="30" spans="1:8" s="115" customFormat="1" x14ac:dyDescent="0.2">
      <c r="A30" s="7"/>
      <c r="B30" s="8" t="s">
        <v>39</v>
      </c>
      <c r="C30" s="100"/>
      <c r="D30" s="100"/>
      <c r="E30" s="100"/>
      <c r="F30" s="100"/>
      <c r="G30" s="100"/>
      <c r="H30" s="100"/>
    </row>
    <row r="31" spans="1:8" s="116" customFormat="1" x14ac:dyDescent="0.15">
      <c r="A31" s="7"/>
      <c r="B31" s="9" t="s">
        <v>17</v>
      </c>
      <c r="C31" s="101" t="s">
        <v>18</v>
      </c>
      <c r="D31" s="101"/>
      <c r="E31" s="101"/>
      <c r="F31" s="101"/>
      <c r="G31" s="101"/>
      <c r="H31" s="101"/>
    </row>
    <row r="32" spans="1:8" s="116" customFormat="1" ht="45" x14ac:dyDescent="0.15">
      <c r="A32" s="3">
        <v>1</v>
      </c>
      <c r="B32" s="10" t="s">
        <v>47</v>
      </c>
      <c r="C32" s="11" t="s">
        <v>19</v>
      </c>
      <c r="D32" s="12" t="s">
        <v>20</v>
      </c>
      <c r="E32" s="13">
        <v>50</v>
      </c>
      <c r="F32" s="14">
        <v>2</v>
      </c>
      <c r="G32" s="14">
        <v>273</v>
      </c>
      <c r="H32" s="15">
        <f>ROUND(F32*E32*G32,2)</f>
        <v>27300</v>
      </c>
    </row>
    <row r="33" spans="1:8" s="65" customFormat="1" x14ac:dyDescent="0.2">
      <c r="A33" s="3"/>
      <c r="B33" s="95" t="s">
        <v>21</v>
      </c>
      <c r="C33" s="96"/>
      <c r="D33" s="96"/>
      <c r="E33" s="97"/>
      <c r="F33" s="98">
        <v>3</v>
      </c>
      <c r="G33" s="99"/>
      <c r="H33" s="15"/>
    </row>
    <row r="34" spans="1:8" ht="45" x14ac:dyDescent="0.2">
      <c r="A34" s="3">
        <v>2</v>
      </c>
      <c r="B34" s="18" t="s">
        <v>48</v>
      </c>
      <c r="C34" s="16" t="s">
        <v>22</v>
      </c>
      <c r="D34" s="12" t="s">
        <v>20</v>
      </c>
      <c r="E34" s="17">
        <v>50</v>
      </c>
      <c r="F34" s="4">
        <v>0.59</v>
      </c>
      <c r="G34" s="4">
        <v>273</v>
      </c>
      <c r="H34" s="15">
        <f>ROUND(F34*E34*G34,2)</f>
        <v>8053.5</v>
      </c>
    </row>
    <row r="35" spans="1:8" x14ac:dyDescent="0.2">
      <c r="A35" s="3"/>
      <c r="B35" s="95" t="s">
        <v>21</v>
      </c>
      <c r="C35" s="96"/>
      <c r="D35" s="96"/>
      <c r="E35" s="97"/>
      <c r="F35" s="98">
        <v>3</v>
      </c>
      <c r="G35" s="99"/>
      <c r="H35" s="15"/>
    </row>
    <row r="36" spans="1:8" ht="45" x14ac:dyDescent="0.2">
      <c r="A36" s="3">
        <v>3</v>
      </c>
      <c r="B36" s="19" t="s">
        <v>49</v>
      </c>
      <c r="C36" s="20" t="s">
        <v>23</v>
      </c>
      <c r="D36" s="21" t="s">
        <v>24</v>
      </c>
      <c r="E36" s="22">
        <v>50</v>
      </c>
      <c r="F36" s="23">
        <v>3.4</v>
      </c>
      <c r="G36" s="23">
        <v>352</v>
      </c>
      <c r="H36" s="15">
        <f>ROUND(F36*E36*G36,2)</f>
        <v>59840</v>
      </c>
    </row>
    <row r="37" spans="1:8" x14ac:dyDescent="0.2">
      <c r="A37" s="3"/>
      <c r="B37" s="95" t="s">
        <v>21</v>
      </c>
      <c r="C37" s="96"/>
      <c r="D37" s="96"/>
      <c r="E37" s="97"/>
      <c r="F37" s="98">
        <v>5</v>
      </c>
      <c r="G37" s="99"/>
      <c r="H37" s="15"/>
    </row>
    <row r="38" spans="1:8" ht="30" x14ac:dyDescent="0.2">
      <c r="A38" s="24">
        <v>4</v>
      </c>
      <c r="B38" s="39" t="s">
        <v>50</v>
      </c>
      <c r="C38" s="16" t="s">
        <v>25</v>
      </c>
      <c r="D38" s="25" t="s">
        <v>20</v>
      </c>
      <c r="E38" s="17">
        <v>50</v>
      </c>
      <c r="F38" s="26">
        <v>0.99</v>
      </c>
      <c r="G38" s="26">
        <v>273</v>
      </c>
      <c r="H38" s="15">
        <f>ROUND(F38*E38*G38,2)</f>
        <v>13513.5</v>
      </c>
    </row>
    <row r="39" spans="1:8" x14ac:dyDescent="0.2">
      <c r="A39" s="3"/>
      <c r="B39" s="95" t="s">
        <v>21</v>
      </c>
      <c r="C39" s="96"/>
      <c r="D39" s="96"/>
      <c r="E39" s="97"/>
      <c r="F39" s="98">
        <v>3</v>
      </c>
      <c r="G39" s="99"/>
      <c r="H39" s="15"/>
    </row>
    <row r="40" spans="1:8" x14ac:dyDescent="0.2">
      <c r="A40" s="81" t="s">
        <v>26</v>
      </c>
      <c r="B40" s="82"/>
      <c r="C40" s="83"/>
      <c r="D40" s="27" t="s">
        <v>11</v>
      </c>
      <c r="E40" s="28"/>
      <c r="F40" s="29" t="s">
        <v>27</v>
      </c>
      <c r="G40" s="30"/>
      <c r="H40" s="31">
        <f>SUM(H32:H38)</f>
        <v>108707</v>
      </c>
    </row>
    <row r="41" spans="1:8" x14ac:dyDescent="0.2">
      <c r="A41" s="32"/>
      <c r="B41" s="33"/>
      <c r="C41" s="84" t="s">
        <v>28</v>
      </c>
      <c r="D41" s="85"/>
      <c r="E41" s="85"/>
      <c r="F41" s="85"/>
      <c r="G41" s="85"/>
      <c r="H41" s="86"/>
    </row>
    <row r="42" spans="1:8" x14ac:dyDescent="0.2">
      <c r="A42" s="71" t="s">
        <v>0</v>
      </c>
      <c r="B42" s="87" t="s">
        <v>1</v>
      </c>
      <c r="C42" s="89" t="s">
        <v>2</v>
      </c>
      <c r="D42" s="89" t="s">
        <v>3</v>
      </c>
      <c r="E42" s="91" t="s">
        <v>4</v>
      </c>
      <c r="F42" s="34"/>
      <c r="G42" s="93" t="s">
        <v>29</v>
      </c>
      <c r="H42" s="94"/>
    </row>
    <row r="43" spans="1:8" x14ac:dyDescent="0.2">
      <c r="A43" s="72" t="s">
        <v>5</v>
      </c>
      <c r="B43" s="88"/>
      <c r="C43" s="90"/>
      <c r="D43" s="90"/>
      <c r="E43" s="92"/>
      <c r="F43" s="34"/>
      <c r="G43" s="35" t="s">
        <v>6</v>
      </c>
      <c r="H43" s="5" t="s">
        <v>7</v>
      </c>
    </row>
    <row r="44" spans="1:8" ht="30" x14ac:dyDescent="0.2">
      <c r="A44" s="36">
        <v>5</v>
      </c>
      <c r="B44" s="3" t="s">
        <v>52</v>
      </c>
      <c r="C44" s="2" t="s">
        <v>10</v>
      </c>
      <c r="D44" s="2" t="s">
        <v>8</v>
      </c>
      <c r="E44" s="17">
        <v>50</v>
      </c>
      <c r="F44" s="37"/>
      <c r="G44" s="4">
        <v>1577</v>
      </c>
      <c r="H44" s="38">
        <f>ROUND(E44*G44,2)</f>
        <v>78850</v>
      </c>
    </row>
    <row r="45" spans="1:8" ht="30" x14ac:dyDescent="0.2">
      <c r="A45" s="36">
        <v>6</v>
      </c>
      <c r="B45" s="3" t="s">
        <v>53</v>
      </c>
      <c r="C45" s="3" t="s">
        <v>30</v>
      </c>
      <c r="D45" s="2" t="s">
        <v>8</v>
      </c>
      <c r="E45" s="17">
        <v>50</v>
      </c>
      <c r="F45" s="37"/>
      <c r="G45" s="4">
        <v>1596</v>
      </c>
      <c r="H45" s="38">
        <f>ROUND(E45*G45,2)</f>
        <v>79800</v>
      </c>
    </row>
    <row r="46" spans="1:8" ht="45" x14ac:dyDescent="0.2">
      <c r="A46" s="36">
        <v>7</v>
      </c>
      <c r="B46" s="3" t="s">
        <v>54</v>
      </c>
      <c r="C46" s="3" t="s">
        <v>9</v>
      </c>
      <c r="D46" s="3" t="s">
        <v>8</v>
      </c>
      <c r="E46" s="3">
        <v>50</v>
      </c>
      <c r="F46" s="40"/>
      <c r="G46" s="41">
        <v>3268</v>
      </c>
      <c r="H46" s="38">
        <f>ROUND(E46*G46,2)</f>
        <v>163400</v>
      </c>
    </row>
    <row r="47" spans="1:8" x14ac:dyDescent="0.2">
      <c r="A47" s="114"/>
      <c r="B47" s="75" t="s">
        <v>31</v>
      </c>
      <c r="C47" s="76"/>
      <c r="D47" s="73" t="s">
        <v>11</v>
      </c>
      <c r="E47" s="28"/>
      <c r="F47" s="29" t="s">
        <v>27</v>
      </c>
      <c r="G47" s="30"/>
      <c r="H47" s="31">
        <f>SUM(H44:H46)</f>
        <v>322050</v>
      </c>
    </row>
    <row r="48" spans="1:8" x14ac:dyDescent="0.2">
      <c r="A48" s="70"/>
      <c r="B48" s="77" t="s">
        <v>32</v>
      </c>
      <c r="C48" s="78"/>
      <c r="D48" s="45" t="s">
        <v>11</v>
      </c>
      <c r="E48" s="28"/>
      <c r="F48" s="46"/>
      <c r="G48" s="30"/>
      <c r="H48" s="47">
        <f>ROUND(H47*0.23,2)</f>
        <v>74071.5</v>
      </c>
    </row>
    <row r="49" spans="1:8" ht="12" customHeight="1" x14ac:dyDescent="0.2">
      <c r="A49" s="49"/>
      <c r="B49" s="79" t="s">
        <v>40</v>
      </c>
      <c r="C49" s="80"/>
      <c r="D49" s="50" t="s">
        <v>11</v>
      </c>
      <c r="E49" s="51"/>
      <c r="F49" s="52"/>
      <c r="G49" s="53"/>
      <c r="H49" s="31">
        <f>SUM(H40,H48)</f>
        <v>182778.5</v>
      </c>
    </row>
    <row r="50" spans="1:8" ht="15.75" x14ac:dyDescent="0.2">
      <c r="A50" s="102" t="s">
        <v>37</v>
      </c>
      <c r="B50" s="102"/>
      <c r="C50" s="102"/>
      <c r="D50" s="102"/>
      <c r="E50" s="102"/>
      <c r="F50" s="102"/>
      <c r="G50" s="102"/>
      <c r="H50" s="102"/>
    </row>
    <row r="51" spans="1:8" ht="14.25" x14ac:dyDescent="0.2">
      <c r="A51" s="66" t="s">
        <v>0</v>
      </c>
      <c r="B51" s="103" t="s">
        <v>1</v>
      </c>
      <c r="C51" s="105" t="s">
        <v>2</v>
      </c>
      <c r="D51" s="105" t="s">
        <v>3</v>
      </c>
      <c r="E51" s="107" t="s">
        <v>4</v>
      </c>
      <c r="F51" s="109" t="s">
        <v>13</v>
      </c>
      <c r="G51" s="109" t="s">
        <v>14</v>
      </c>
      <c r="H51" s="111" t="s">
        <v>15</v>
      </c>
    </row>
    <row r="52" spans="1:8" ht="14.25" x14ac:dyDescent="0.2">
      <c r="A52" s="67" t="s">
        <v>5</v>
      </c>
      <c r="B52" s="104"/>
      <c r="C52" s="106"/>
      <c r="D52" s="106"/>
      <c r="E52" s="108"/>
      <c r="F52" s="110"/>
      <c r="G52" s="110"/>
      <c r="H52" s="112"/>
    </row>
    <row r="53" spans="1:8" x14ac:dyDescent="0.2">
      <c r="A53" s="7"/>
      <c r="B53" s="8" t="s">
        <v>41</v>
      </c>
      <c r="C53" s="100"/>
      <c r="D53" s="100"/>
      <c r="E53" s="100"/>
      <c r="F53" s="100"/>
      <c r="G53" s="100"/>
      <c r="H53" s="100"/>
    </row>
    <row r="54" spans="1:8" x14ac:dyDescent="0.2">
      <c r="A54" s="7"/>
      <c r="B54" s="9" t="s">
        <v>17</v>
      </c>
      <c r="C54" s="101" t="s">
        <v>18</v>
      </c>
      <c r="D54" s="101"/>
      <c r="E54" s="101"/>
      <c r="F54" s="101"/>
      <c r="G54" s="101"/>
      <c r="H54" s="101"/>
    </row>
    <row r="55" spans="1:8" ht="45" x14ac:dyDescent="0.2">
      <c r="A55" s="3">
        <v>1</v>
      </c>
      <c r="B55" s="10" t="s">
        <v>47</v>
      </c>
      <c r="C55" s="11" t="s">
        <v>19</v>
      </c>
      <c r="D55" s="12" t="s">
        <v>20</v>
      </c>
      <c r="E55" s="13">
        <v>5</v>
      </c>
      <c r="F55" s="14">
        <v>2</v>
      </c>
      <c r="G55" s="14">
        <v>273</v>
      </c>
      <c r="H55" s="15">
        <f>ROUND(F55*E55*G55,2)</f>
        <v>2730</v>
      </c>
    </row>
    <row r="56" spans="1:8" x14ac:dyDescent="0.2">
      <c r="A56" s="3"/>
      <c r="B56" s="95" t="s">
        <v>21</v>
      </c>
      <c r="C56" s="96"/>
      <c r="D56" s="96"/>
      <c r="E56" s="97"/>
      <c r="F56" s="98">
        <v>3</v>
      </c>
      <c r="G56" s="99"/>
      <c r="H56" s="15"/>
    </row>
    <row r="57" spans="1:8" ht="45" x14ac:dyDescent="0.2">
      <c r="A57" s="3">
        <v>2</v>
      </c>
      <c r="B57" s="18" t="s">
        <v>48</v>
      </c>
      <c r="C57" s="16" t="s">
        <v>22</v>
      </c>
      <c r="D57" s="12" t="s">
        <v>20</v>
      </c>
      <c r="E57" s="17">
        <v>5</v>
      </c>
      <c r="F57" s="4">
        <v>0.59</v>
      </c>
      <c r="G57" s="4">
        <v>273</v>
      </c>
      <c r="H57" s="15">
        <f>ROUND(F57*E57*G57,2)</f>
        <v>805.35</v>
      </c>
    </row>
    <row r="58" spans="1:8" x14ac:dyDescent="0.2">
      <c r="A58" s="3"/>
      <c r="B58" s="95" t="s">
        <v>21</v>
      </c>
      <c r="C58" s="96"/>
      <c r="D58" s="96"/>
      <c r="E58" s="97"/>
      <c r="F58" s="98">
        <v>3</v>
      </c>
      <c r="G58" s="99"/>
      <c r="H58" s="15"/>
    </row>
    <row r="59" spans="1:8" ht="45" x14ac:dyDescent="0.2">
      <c r="A59" s="3">
        <v>3</v>
      </c>
      <c r="B59" s="19" t="s">
        <v>49</v>
      </c>
      <c r="C59" s="20" t="s">
        <v>23</v>
      </c>
      <c r="D59" s="21" t="s">
        <v>24</v>
      </c>
      <c r="E59" s="22">
        <v>5</v>
      </c>
      <c r="F59" s="23">
        <v>3.4</v>
      </c>
      <c r="G59" s="23">
        <v>352</v>
      </c>
      <c r="H59" s="15">
        <f>ROUND(F59*E59*G59,2)</f>
        <v>5984</v>
      </c>
    </row>
    <row r="60" spans="1:8" x14ac:dyDescent="0.2">
      <c r="A60" s="3"/>
      <c r="B60" s="95" t="s">
        <v>21</v>
      </c>
      <c r="C60" s="96"/>
      <c r="D60" s="96"/>
      <c r="E60" s="97"/>
      <c r="F60" s="98">
        <v>5</v>
      </c>
      <c r="G60" s="99"/>
      <c r="H60" s="15"/>
    </row>
    <row r="61" spans="1:8" ht="30" x14ac:dyDescent="0.2">
      <c r="A61" s="24">
        <v>4</v>
      </c>
      <c r="B61" s="39" t="s">
        <v>50</v>
      </c>
      <c r="C61" s="16" t="s">
        <v>25</v>
      </c>
      <c r="D61" s="25" t="s">
        <v>20</v>
      </c>
      <c r="E61" s="17">
        <v>5</v>
      </c>
      <c r="F61" s="26">
        <v>0.99</v>
      </c>
      <c r="G61" s="26">
        <v>273</v>
      </c>
      <c r="H61" s="15">
        <f>ROUND(F61*E61*G61,2)</f>
        <v>1351.35</v>
      </c>
    </row>
    <row r="62" spans="1:8" x14ac:dyDescent="0.2">
      <c r="A62" s="3"/>
      <c r="B62" s="95" t="s">
        <v>21</v>
      </c>
      <c r="C62" s="96"/>
      <c r="D62" s="96"/>
      <c r="E62" s="97"/>
      <c r="F62" s="98">
        <v>3</v>
      </c>
      <c r="G62" s="99"/>
      <c r="H62" s="15"/>
    </row>
    <row r="63" spans="1:8" x14ac:dyDescent="0.2">
      <c r="A63" s="81" t="s">
        <v>26</v>
      </c>
      <c r="B63" s="82"/>
      <c r="C63" s="83"/>
      <c r="D63" s="27" t="s">
        <v>11</v>
      </c>
      <c r="E63" s="28"/>
      <c r="F63" s="29" t="s">
        <v>27</v>
      </c>
      <c r="G63" s="30"/>
      <c r="H63" s="31">
        <f>SUM(H55:H61)</f>
        <v>10870.7</v>
      </c>
    </row>
    <row r="64" spans="1:8" x14ac:dyDescent="0.2">
      <c r="A64" s="32"/>
      <c r="B64" s="33"/>
      <c r="C64" s="84" t="s">
        <v>28</v>
      </c>
      <c r="D64" s="85"/>
      <c r="E64" s="85"/>
      <c r="F64" s="85"/>
      <c r="G64" s="85"/>
      <c r="H64" s="86"/>
    </row>
    <row r="65" spans="1:8" x14ac:dyDescent="0.2">
      <c r="A65" s="71" t="s">
        <v>0</v>
      </c>
      <c r="B65" s="87" t="s">
        <v>1</v>
      </c>
      <c r="C65" s="89" t="s">
        <v>2</v>
      </c>
      <c r="D65" s="89" t="s">
        <v>3</v>
      </c>
      <c r="E65" s="91" t="s">
        <v>4</v>
      </c>
      <c r="F65" s="34"/>
      <c r="G65" s="93" t="s">
        <v>29</v>
      </c>
      <c r="H65" s="94"/>
    </row>
    <row r="66" spans="1:8" x14ac:dyDescent="0.2">
      <c r="A66" s="72" t="s">
        <v>5</v>
      </c>
      <c r="B66" s="88"/>
      <c r="C66" s="90"/>
      <c r="D66" s="90"/>
      <c r="E66" s="92"/>
      <c r="F66" s="34"/>
      <c r="G66" s="35" t="s">
        <v>6</v>
      </c>
      <c r="H66" s="5" t="s">
        <v>7</v>
      </c>
    </row>
    <row r="67" spans="1:8" ht="30" x14ac:dyDescent="0.2">
      <c r="A67" s="36">
        <v>5</v>
      </c>
      <c r="B67" s="3" t="s">
        <v>52</v>
      </c>
      <c r="C67" s="2" t="s">
        <v>10</v>
      </c>
      <c r="D67" s="2" t="s">
        <v>8</v>
      </c>
      <c r="E67" s="17">
        <v>5</v>
      </c>
      <c r="F67" s="37"/>
      <c r="G67" s="4">
        <v>1577</v>
      </c>
      <c r="H67" s="38">
        <f>ROUND(E67*G67,2)</f>
        <v>7885</v>
      </c>
    </row>
    <row r="68" spans="1:8" ht="30" x14ac:dyDescent="0.2">
      <c r="A68" s="36">
        <v>6</v>
      </c>
      <c r="B68" s="3" t="s">
        <v>53</v>
      </c>
      <c r="C68" s="3" t="s">
        <v>30</v>
      </c>
      <c r="D68" s="2" t="s">
        <v>8</v>
      </c>
      <c r="E68" s="17">
        <v>5</v>
      </c>
      <c r="F68" s="37"/>
      <c r="G68" s="4">
        <v>1596</v>
      </c>
      <c r="H68" s="38">
        <f>ROUND(E68*G68,2)</f>
        <v>7980</v>
      </c>
    </row>
    <row r="69" spans="1:8" ht="45" x14ac:dyDescent="0.2">
      <c r="A69" s="36">
        <v>7</v>
      </c>
      <c r="B69" s="3" t="s">
        <v>54</v>
      </c>
      <c r="C69" s="3" t="s">
        <v>9</v>
      </c>
      <c r="D69" s="3" t="s">
        <v>8</v>
      </c>
      <c r="E69" s="3">
        <v>5</v>
      </c>
      <c r="F69" s="40"/>
      <c r="G69" s="41">
        <v>3268</v>
      </c>
      <c r="H69" s="38">
        <f>ROUND(E69*G69,2)</f>
        <v>16340</v>
      </c>
    </row>
    <row r="70" spans="1:8" x14ac:dyDescent="0.2">
      <c r="A70" s="114"/>
      <c r="B70" s="75" t="s">
        <v>31</v>
      </c>
      <c r="C70" s="76"/>
      <c r="D70" s="73" t="s">
        <v>11</v>
      </c>
      <c r="E70" s="28"/>
      <c r="F70" s="29" t="s">
        <v>27</v>
      </c>
      <c r="G70" s="30"/>
      <c r="H70" s="31">
        <f>SUM(H67:H69)</f>
        <v>32205</v>
      </c>
    </row>
    <row r="71" spans="1:8" x14ac:dyDescent="0.2">
      <c r="A71" s="70"/>
      <c r="B71" s="77" t="s">
        <v>32</v>
      </c>
      <c r="C71" s="78"/>
      <c r="D71" s="45" t="s">
        <v>11</v>
      </c>
      <c r="E71" s="28"/>
      <c r="F71" s="46"/>
      <c r="G71" s="30"/>
      <c r="H71" s="47">
        <f>ROUND(H70*0.23,2)</f>
        <v>7407.15</v>
      </c>
    </row>
    <row r="72" spans="1:8" x14ac:dyDescent="0.2">
      <c r="A72" s="49"/>
      <c r="B72" s="79" t="s">
        <v>42</v>
      </c>
      <c r="C72" s="80"/>
      <c r="D72" s="50" t="s">
        <v>11</v>
      </c>
      <c r="E72" s="51"/>
      <c r="F72" s="52"/>
      <c r="G72" s="53"/>
      <c r="H72" s="31">
        <f>SUM(H63,H71)</f>
        <v>18277.849999999999</v>
      </c>
    </row>
    <row r="73" spans="1:8" x14ac:dyDescent="0.2">
      <c r="A73" s="49"/>
      <c r="B73" s="68" t="s">
        <v>43</v>
      </c>
      <c r="C73" s="69"/>
      <c r="D73" s="50" t="s">
        <v>11</v>
      </c>
      <c r="E73" s="51"/>
      <c r="F73" s="52"/>
      <c r="G73" s="53"/>
      <c r="H73" s="31">
        <f>H26+H49+H72</f>
        <v>274008.84999999998</v>
      </c>
    </row>
    <row r="74" spans="1:8" x14ac:dyDescent="0.2">
      <c r="A74" s="1"/>
      <c r="B74" s="54" t="s">
        <v>34</v>
      </c>
      <c r="C74" s="55"/>
      <c r="D74" s="42" t="s">
        <v>11</v>
      </c>
      <c r="E74" s="17"/>
      <c r="F74" s="4"/>
      <c r="G74" s="4"/>
      <c r="H74" s="38">
        <f>ROUND(H72*0.18,2)</f>
        <v>3290.01</v>
      </c>
    </row>
    <row r="75" spans="1:8" x14ac:dyDescent="0.2">
      <c r="A75" s="1"/>
      <c r="B75" s="56" t="s">
        <v>12</v>
      </c>
      <c r="C75" s="57"/>
      <c r="D75" s="58" t="s">
        <v>11</v>
      </c>
      <c r="E75" s="17"/>
      <c r="F75" s="4"/>
      <c r="G75" s="4"/>
      <c r="H75" s="59">
        <f>SUM(H72:H74)</f>
        <v>295576.70999999996</v>
      </c>
    </row>
    <row r="78" spans="1:8" x14ac:dyDescent="0.25">
      <c r="B78" s="117" t="s">
        <v>45</v>
      </c>
      <c r="D78" s="117"/>
      <c r="E78" s="117"/>
      <c r="F78" s="117"/>
      <c r="G78" s="117" t="s">
        <v>46</v>
      </c>
      <c r="H78" s="117"/>
    </row>
  </sheetData>
  <mergeCells count="87">
    <mergeCell ref="A27:H27"/>
    <mergeCell ref="B28:B29"/>
    <mergeCell ref="C28:C29"/>
    <mergeCell ref="F16:G16"/>
    <mergeCell ref="B26:C26"/>
    <mergeCell ref="B16:E16"/>
    <mergeCell ref="B24:C24"/>
    <mergeCell ref="B25:C25"/>
    <mergeCell ref="A17:C17"/>
    <mergeCell ref="C18:H18"/>
    <mergeCell ref="B19:B20"/>
    <mergeCell ref="C19:C20"/>
    <mergeCell ref="D19:D20"/>
    <mergeCell ref="E19:E20"/>
    <mergeCell ref="G19:H19"/>
    <mergeCell ref="D28:D29"/>
    <mergeCell ref="B10:E10"/>
    <mergeCell ref="F10:G10"/>
    <mergeCell ref="B12:E12"/>
    <mergeCell ref="F12:G12"/>
    <mergeCell ref="B14:E14"/>
    <mergeCell ref="F14:G14"/>
    <mergeCell ref="C5:H5"/>
    <mergeCell ref="C6:H6"/>
    <mergeCell ref="B8:E8"/>
    <mergeCell ref="F8:G8"/>
    <mergeCell ref="A2:H2"/>
    <mergeCell ref="B3:B4"/>
    <mergeCell ref="C3:C4"/>
    <mergeCell ref="D3:D4"/>
    <mergeCell ref="E3:E4"/>
    <mergeCell ref="F3:F4"/>
    <mergeCell ref="G3:G4"/>
    <mergeCell ref="H3:H4"/>
    <mergeCell ref="E28:E29"/>
    <mergeCell ref="F28:F29"/>
    <mergeCell ref="G28:G29"/>
    <mergeCell ref="H28:H29"/>
    <mergeCell ref="C41:H41"/>
    <mergeCell ref="C30:H30"/>
    <mergeCell ref="C31:H31"/>
    <mergeCell ref="B33:E33"/>
    <mergeCell ref="F33:G33"/>
    <mergeCell ref="B35:E35"/>
    <mergeCell ref="F35:G35"/>
    <mergeCell ref="B37:E37"/>
    <mergeCell ref="F37:G37"/>
    <mergeCell ref="B39:E39"/>
    <mergeCell ref="F39:G39"/>
    <mergeCell ref="A40:C40"/>
    <mergeCell ref="E42:E43"/>
    <mergeCell ref="G42:H42"/>
    <mergeCell ref="B47:C47"/>
    <mergeCell ref="A50:H50"/>
    <mergeCell ref="B51:B52"/>
    <mergeCell ref="C51:C52"/>
    <mergeCell ref="D51:D52"/>
    <mergeCell ref="E51:E52"/>
    <mergeCell ref="F51:F52"/>
    <mergeCell ref="G51:G52"/>
    <mergeCell ref="H51:H52"/>
    <mergeCell ref="B48:C48"/>
    <mergeCell ref="B49:C49"/>
    <mergeCell ref="B42:B43"/>
    <mergeCell ref="C42:C43"/>
    <mergeCell ref="D42:D43"/>
    <mergeCell ref="C54:H54"/>
    <mergeCell ref="B56:E56"/>
    <mergeCell ref="F56:G56"/>
    <mergeCell ref="B58:E58"/>
    <mergeCell ref="F58:G58"/>
    <mergeCell ref="A1:H1"/>
    <mergeCell ref="B70:C70"/>
    <mergeCell ref="B71:C71"/>
    <mergeCell ref="B72:C72"/>
    <mergeCell ref="A63:C63"/>
    <mergeCell ref="C64:H64"/>
    <mergeCell ref="B65:B66"/>
    <mergeCell ref="C65:C66"/>
    <mergeCell ref="D65:D66"/>
    <mergeCell ref="E65:E66"/>
    <mergeCell ref="G65:H65"/>
    <mergeCell ref="B60:E60"/>
    <mergeCell ref="F60:G60"/>
    <mergeCell ref="B62:E62"/>
    <mergeCell ref="F62:G62"/>
    <mergeCell ref="C53:H53"/>
  </mergeCells>
  <pageMargins left="0.56999999999999995" right="3.937007874015748E-2" top="0.23622047244094491" bottom="0.15748031496062992" header="0.19685039370078741" footer="0.1574803149606299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Трансф. масла Смета 1</vt:lpstr>
      <vt:lpstr>Лист2</vt:lpstr>
      <vt:lpstr>Лист3</vt:lpstr>
      <vt:lpstr>'Трансф. масла Смета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2013-12-09T05:15:36Z</dcterms:modified>
</cp:coreProperties>
</file>